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W:\0. MEDIO AMBIENTE\1. ACTIVIDADES DEL ÁREA\MONITOREO\MONITOREOS APN CIFRAS HISTORICAS\PUERTO_PARACAS\2022\FINAL\"/>
    </mc:Choice>
  </mc:AlternateContent>
  <xr:revisionPtr revIDLastSave="0" documentId="13_ncr:1_{E787C8CF-7D58-46E3-A5BA-5F994D5D77B0}" xr6:coauthVersionLast="47" xr6:coauthVersionMax="47" xr10:uidLastSave="{00000000-0000-0000-0000-000000000000}"/>
  <bookViews>
    <workbookView xWindow="-120" yWindow="-120" windowWidth="29040" windowHeight="15840" xr2:uid="{09F292E4-3968-483C-89D6-D47493CA2620}"/>
  </bookViews>
  <sheets>
    <sheet name="AIRE" sheetId="1" r:id="rId1"/>
    <sheet name="AGUA DE MAR" sheetId="10" r:id="rId2"/>
    <sheet name="SEDIMENTOS MARINOS" sheetId="11" r:id="rId3"/>
  </sheets>
  <externalReferences>
    <externalReference r:id="rId4"/>
    <externalReference r:id="rId5"/>
    <externalReference r:id="rId6"/>
  </externalReferences>
  <definedNames>
    <definedName name="Actividad_Pesquera">#REF!</definedName>
    <definedName name="_xlnm.Print_Area" localSheetId="1">'AGUA DE MAR'!$A$1:$X$238</definedName>
    <definedName name="_xlnm.Print_Area" localSheetId="0">AIRE!$A$1:$V$161</definedName>
    <definedName name="_xlnm.Print_Area" localSheetId="2">'SEDIMENTOS MARINOS'!$A$1:$Y$235</definedName>
    <definedName name="ca">#REF!</definedName>
    <definedName name="cabot">#REF!</definedName>
    <definedName name="CABOTAJE__DESCARGA">#REF!</definedName>
    <definedName name="CABOTAJE_DESCARGA">#REF!</definedName>
    <definedName name="CABOTAJE_EMBARQUE">#REF!</definedName>
    <definedName name="cad">#REF!</definedName>
    <definedName name="CALLAOIMPMENSUAL">#REF!</definedName>
    <definedName name="CONT20">[1]Constantes!$B$25</definedName>
    <definedName name="csf">#REF!</definedName>
    <definedName name="DIRECTO">[1]Constantes!$B$19</definedName>
    <definedName name="EnvaseIngreso">[1]Data!$J$23:$J$201</definedName>
    <definedName name="ert">#REF!</definedName>
    <definedName name="EXPORTACION">#REF!</definedName>
    <definedName name="fr">#REF!</definedName>
    <definedName name="impo">#REF!</definedName>
    <definedName name="impor">#REF!</definedName>
    <definedName name="IMPORTACION">#REF!</definedName>
    <definedName name="importacionmensual">#REF!</definedName>
    <definedName name="inpor">#REF!</definedName>
    <definedName name="mes">[2]MENSUAL!$B$7:$M$7</definedName>
    <definedName name="MESRPTE">[1]Data!$D$7</definedName>
    <definedName name="Modalidad">[1]Data!$L$23:$L$201</definedName>
    <definedName name="nacio">#REF!</definedName>
    <definedName name="Operación">[1]Data!$M$23:$M$201</definedName>
    <definedName name="PesoCarga">[1]Data!$N$23:$N$201</definedName>
    <definedName name="Producto">[1]Data!$F$23:$F$201</definedName>
    <definedName name="Producto_2">[3]Data!$G$23:$G$294</definedName>
    <definedName name="terres1">#REF!</definedName>
    <definedName name="tra">#REF!</definedName>
    <definedName name="tranboli1">#REF!</definedName>
    <definedName name="trans1">#REF!</definedName>
    <definedName name="trans3">#REF!</definedName>
    <definedName name="TRANSBORDO">#REF!</definedName>
    <definedName name="Transito">#REF!</definedName>
    <definedName name="TRANSITO_BOLIVIA">#REF!</definedName>
    <definedName name="transto1">#REF!</definedName>
    <definedName name="Trasbordo">#REF!</definedName>
    <definedName name="trasg">#REF!</definedName>
    <definedName name="via">#REF!</definedName>
    <definedName name="VIA_TERRES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<sst xmlns="http://schemas.openxmlformats.org/spreadsheetml/2006/main" count="616" uniqueCount="127">
  <si>
    <t>Benceno</t>
  </si>
  <si>
    <t>PM 2.5</t>
  </si>
  <si>
    <t>PM 10</t>
  </si>
  <si>
    <t>CO</t>
  </si>
  <si>
    <t>Pb en PM 10</t>
  </si>
  <si>
    <t>H2S</t>
  </si>
  <si>
    <t>Ítem</t>
  </si>
  <si>
    <t>Parámetros</t>
  </si>
  <si>
    <t>Unidades</t>
  </si>
  <si>
    <t>Monóxido de Carbono 
(CO)</t>
  </si>
  <si>
    <t>Estaciones</t>
  </si>
  <si>
    <t xml:space="preserve">ECA </t>
  </si>
  <si>
    <t xml:space="preserve"> </t>
  </si>
  <si>
    <t>Estándar de calidad 
(ECA)</t>
  </si>
  <si>
    <t>Benceno (C6H6)</t>
  </si>
  <si>
    <t xml:space="preserve"> µg/m3 (Anual) </t>
  </si>
  <si>
    <t>Dióxido de Azufre 
(SO2)</t>
  </si>
  <si>
    <t xml:space="preserve"> µg/m3 (24h) </t>
  </si>
  <si>
    <t>Material Particulado con diámetro menor a 2.5 micras
(PM2.5 )</t>
  </si>
  <si>
    <t>Material Particulado con diámetro menor a 10 micras
(PM10 )</t>
  </si>
  <si>
    <t xml:space="preserve"> µg/m3 (8h) </t>
  </si>
  <si>
    <t>Plomo en PM10
(Pb en PM10)</t>
  </si>
  <si>
    <t xml:space="preserve"> µg/m3 (Mensual) </t>
  </si>
  <si>
    <t>Sulfuro de Hidrógeno 
(H2S)</t>
  </si>
  <si>
    <t>Año 2019</t>
  </si>
  <si>
    <t>Año 2020</t>
  </si>
  <si>
    <t>Fuente: Autoridad Portuaria Nacional</t>
  </si>
  <si>
    <t>Elaborado por el área Medio Ambiente DOMA</t>
  </si>
  <si>
    <t>Cifras Históricas</t>
  </si>
  <si>
    <t>-</t>
  </si>
  <si>
    <t>Línea Base Ambiental</t>
  </si>
  <si>
    <t>Línea Base</t>
  </si>
  <si>
    <t>SO2</t>
  </si>
  <si>
    <t>CAP-01</t>
  </si>
  <si>
    <t>CAP-02</t>
  </si>
  <si>
    <t>CAP-03</t>
  </si>
  <si>
    <t>&lt;600</t>
  </si>
  <si>
    <t>Año 2017</t>
  </si>
  <si>
    <t>Año 2022</t>
  </si>
  <si>
    <t>Monitoreo de Calidad Ambiental, correspondiente a los años 2017 al 2022</t>
  </si>
  <si>
    <t xml:space="preserve">    Fuente: Autoridad Portuaria Nacional</t>
  </si>
  <si>
    <t xml:space="preserve">    Elaborado por el área Medio Ambiente DOMA</t>
  </si>
  <si>
    <t xml:space="preserve">  Fuente: Autoridad Portuaria Nacional</t>
  </si>
  <si>
    <t xml:space="preserve">  Elaborado por el área Medio Ambiente DOMA</t>
  </si>
  <si>
    <t xml:space="preserve">   </t>
  </si>
  <si>
    <t>AMP-01</t>
  </si>
  <si>
    <t>AMP-02</t>
  </si>
  <si>
    <t>AMP-03</t>
  </si>
  <si>
    <t>AMP-04</t>
  </si>
  <si>
    <t>Aceite y Grasas</t>
  </si>
  <si>
    <t>mg/L</t>
  </si>
  <si>
    <t>Demanda Bioquímica de Oxígeno (DBO5)</t>
  </si>
  <si>
    <t>Oxígeno Disuelto</t>
  </si>
  <si>
    <t>≥2.5</t>
  </si>
  <si>
    <t>Potencial de Hidrógeno (pH)</t>
  </si>
  <si>
    <t>Unidad de pH</t>
  </si>
  <si>
    <t>6.8 - 8.5</t>
  </si>
  <si>
    <t>Sólidos Suspendidos Totales</t>
  </si>
  <si>
    <t>Temperatura</t>
  </si>
  <si>
    <t>°C</t>
  </si>
  <si>
    <t>Δ3</t>
  </si>
  <si>
    <t>Sulfuros</t>
  </si>
  <si>
    <t>Arsénico Total</t>
  </si>
  <si>
    <t>Antimonio Total</t>
  </si>
  <si>
    <t>Cobre Total</t>
  </si>
  <si>
    <t>Mercurio Total</t>
  </si>
  <si>
    <t>Niquel Total</t>
  </si>
  <si>
    <t>Plomo Total</t>
  </si>
  <si>
    <t>Zinc Total</t>
  </si>
  <si>
    <t>Coliformes Termotolerantes</t>
  </si>
  <si>
    <t>NMP/100ml</t>
  </si>
  <si>
    <t>Aceites</t>
  </si>
  <si>
    <t>DBO5</t>
  </si>
  <si>
    <t>OD</t>
  </si>
  <si>
    <t>SST</t>
  </si>
  <si>
    <t>T</t>
  </si>
  <si>
    <t>Arsénico</t>
  </si>
  <si>
    <t>Antimonio</t>
  </si>
  <si>
    <t>Cobre</t>
  </si>
  <si>
    <t>Mercurio</t>
  </si>
  <si>
    <t>Niquel</t>
  </si>
  <si>
    <t>Plomo</t>
  </si>
  <si>
    <t>Zinc</t>
  </si>
  <si>
    <t>Coliformes termotolerantes</t>
  </si>
  <si>
    <t>pH</t>
  </si>
  <si>
    <t>7.7.4</t>
  </si>
  <si>
    <t xml:space="preserve">      Fuente: Autoridad Portuaria Nacional</t>
  </si>
  <si>
    <t xml:space="preserve">         Elaborado por el área Medio Ambiente DOMA</t>
  </si>
  <si>
    <t xml:space="preserve">        Elaborado por el área Medio Ambiente DOMA</t>
  </si>
  <si>
    <t>CAC-01</t>
  </si>
  <si>
    <t>CAC-02</t>
  </si>
  <si>
    <t>CAC-03</t>
  </si>
  <si>
    <t>ISQG/TEL</t>
  </si>
  <si>
    <t>PEL</t>
  </si>
  <si>
    <t>CSP-01</t>
  </si>
  <si>
    <t>CSP-02</t>
  </si>
  <si>
    <t>CSP-03</t>
  </si>
  <si>
    <t>CSP-04</t>
  </si>
  <si>
    <t>Cromo</t>
  </si>
  <si>
    <t>mg/kg</t>
  </si>
  <si>
    <t>Acenafteno</t>
  </si>
  <si>
    <t>Acenaftileno</t>
  </si>
  <si>
    <t>Antraceno</t>
  </si>
  <si>
    <t>Benzo (a) antraceno</t>
  </si>
  <si>
    <t>Benzo (a) pireno</t>
  </si>
  <si>
    <t>Criseno</t>
  </si>
  <si>
    <t>Dibenzo (a,h) antraceno</t>
  </si>
  <si>
    <t>Fluoranteno</t>
  </si>
  <si>
    <t>Fluoreno</t>
  </si>
  <si>
    <t>Pireno</t>
  </si>
  <si>
    <t>2-Metilnaftaleno</t>
  </si>
  <si>
    <t xml:space="preserve">     Fuente: Autoridad Portuaria Nacional</t>
  </si>
  <si>
    <t xml:space="preserve">       Elaborado por el área Medio Ambiente DOMA</t>
  </si>
  <si>
    <t>cobre</t>
  </si>
  <si>
    <t>cromo</t>
  </si>
  <si>
    <t>zinc</t>
  </si>
  <si>
    <t>acenafteno</t>
  </si>
  <si>
    <t>acenaftileno</t>
  </si>
  <si>
    <t>antraceno</t>
  </si>
  <si>
    <t>benzo (a) antraceno</t>
  </si>
  <si>
    <t>benzo (a) pireno</t>
  </si>
  <si>
    <t>criseno</t>
  </si>
  <si>
    <t>Canadian Sediment Quality Guidelines for the Protection of Aquatic Life</t>
  </si>
  <si>
    <t>Debajo del TEL; el rango de efecto mínimo dentro del cual rara vez ocurren efectos adversos.</t>
  </si>
  <si>
    <t>Entre el TEL y el PEL; el posible rango de efectos dentro del cual ocurren ocasionalmente los efectos adversos.</t>
  </si>
  <si>
    <t>Por encima del PEL; el rango de efecto probable dentro del cual ocurren frecuentemente los efectos adversos.</t>
  </si>
  <si>
    <t>(*) Los parámetros no evaluados según el año de medición son representados mediante " - 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</si>
</sst>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0"/>
    <numFmt numFmtId="165" formatCode="&quot;&lt;&quot;0.00"/>
    <numFmt numFmtId="166" formatCode="&quot;&lt;&quot;0.0"/>
    <numFmt numFmtId="167" formatCode="&quot;&lt;&quot;0"/>
    <numFmt numFmtId="168" formatCode="0.0"/>
    <numFmt numFmtId="169" formatCode="&quot;&lt;&quot;0.0000"/>
    <numFmt numFmtId="170" formatCode="0.0000"/>
    <numFmt numFmtId="171" formatCode="&quot;&lt;&quot;0.000"/>
    <numFmt numFmtId="172" formatCode="&quot;&lt;&quot;0.00000"/>
  </numFmts>
  <fonts count="2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12"/>
      <color rgb="FF008080"/>
      <name val="Arial"/>
      <family val="2"/>
    </font>
    <font>
      <sz val="14"/>
      <color rgb="FF595959"/>
      <name val="Calibri"/>
      <family val="2"/>
      <scheme val="minor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22"/>
      <color theme="4" tint="-0.499984740745262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b/>
      <sz val="14"/>
      <color rgb="FF008080"/>
      <name val="Arial"/>
      <family val="2"/>
    </font>
    <font>
      <b/>
      <sz val="16"/>
      <color rgb="FF008080"/>
      <name val="Arial"/>
      <family val="2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Calibri"/>
      <family val="2"/>
      <scheme val="minor"/>
    </font>
    <font>
      <b/>
      <sz val="12"/>
      <color rgb="FF015498"/>
      <name val="Arial"/>
      <family val="2"/>
    </font>
    <font>
      <b/>
      <sz val="12"/>
      <color rgb="FF50505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CFAF6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499984740745262"/>
        <bgColor indexed="64"/>
      </patternFill>
    </fill>
  </fills>
  <borders count="1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10" fillId="0" borderId="0"/>
    <xf numFmtId="0" fontId="10" fillId="0" borderId="0"/>
  </cellStyleXfs>
  <cellXfs count="213">
    <xf numFmtId="0" fontId="0" fillId="0" borderId="0" xfId="0"/>
    <xf numFmtId="0" fontId="5" fillId="4" borderId="3" xfId="0" applyFont="1" applyFill="1" applyBorder="1" applyAlignment="1">
      <alignment horizontal="center" vertical="center" wrapText="1"/>
    </xf>
    <xf numFmtId="2" fontId="7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0" xfId="0" applyFont="1"/>
    <xf numFmtId="2" fontId="7" fillId="4" borderId="3" xfId="0" applyNumberFormat="1" applyFont="1" applyFill="1" applyBorder="1" applyAlignment="1">
      <alignment horizontal="center" vertical="center" wrapText="1"/>
    </xf>
    <xf numFmtId="165" fontId="7" fillId="4" borderId="3" xfId="0" applyNumberFormat="1" applyFont="1" applyFill="1" applyBorder="1" applyAlignment="1">
      <alignment horizontal="center" vertical="center"/>
    </xf>
    <xf numFmtId="165" fontId="1" fillId="4" borderId="3" xfId="0" applyNumberFormat="1" applyFont="1" applyFill="1" applyBorder="1" applyAlignment="1">
      <alignment horizontal="center" vertical="center"/>
    </xf>
    <xf numFmtId="167" fontId="7" fillId="4" borderId="3" xfId="0" applyNumberFormat="1" applyFont="1" applyFill="1" applyBorder="1" applyAlignment="1">
      <alignment horizontal="center" vertical="center"/>
    </xf>
    <xf numFmtId="166" fontId="6" fillId="4" borderId="3" xfId="0" applyNumberFormat="1" applyFont="1" applyFill="1" applyBorder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 wrapText="1"/>
    </xf>
    <xf numFmtId="167" fontId="7" fillId="4" borderId="3" xfId="0" applyNumberFormat="1" applyFont="1" applyFill="1" applyBorder="1" applyAlignment="1">
      <alignment horizontal="center" vertical="center" wrapText="1"/>
    </xf>
    <xf numFmtId="168" fontId="1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 wrapText="1"/>
    </xf>
    <xf numFmtId="169" fontId="5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2" borderId="0" xfId="0" applyFill="1"/>
    <xf numFmtId="0" fontId="1" fillId="4" borderId="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shrinkToFi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center" vertical="center"/>
    </xf>
    <xf numFmtId="0" fontId="9" fillId="0" borderId="3" xfId="0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8" fillId="2" borderId="0" xfId="0" applyFont="1" applyFill="1"/>
    <xf numFmtId="0" fontId="9" fillId="0" borderId="0" xfId="0" applyFont="1"/>
    <xf numFmtId="0" fontId="9" fillId="5" borderId="3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left" vertical="center" wrapText="1"/>
    </xf>
    <xf numFmtId="0" fontId="9" fillId="5" borderId="3" xfId="0" applyFont="1" applyFill="1" applyBorder="1" applyAlignment="1">
      <alignment horizontal="center" vertical="center" shrinkToFit="1"/>
    </xf>
    <xf numFmtId="0" fontId="11" fillId="5" borderId="3" xfId="0" applyFont="1" applyFill="1" applyBorder="1" applyAlignment="1">
      <alignment horizontal="center" vertical="center" wrapText="1"/>
    </xf>
    <xf numFmtId="2" fontId="11" fillId="5" borderId="3" xfId="0" applyNumberFormat="1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" fontId="7" fillId="4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indent="2"/>
    </xf>
    <xf numFmtId="0" fontId="8" fillId="0" borderId="0" xfId="0" applyFont="1" applyAlignment="1">
      <alignment horizontal="left" indent="2"/>
    </xf>
    <xf numFmtId="0" fontId="14" fillId="0" borderId="0" xfId="0" applyFont="1" applyAlignment="1">
      <alignment horizontal="center" vertical="center" readingOrder="1"/>
    </xf>
    <xf numFmtId="0" fontId="15" fillId="0" borderId="0" xfId="0" applyFont="1"/>
    <xf numFmtId="0" fontId="10" fillId="0" borderId="0" xfId="3"/>
    <xf numFmtId="0" fontId="16" fillId="0" borderId="0" xfId="0" applyFont="1"/>
    <xf numFmtId="2" fontId="9" fillId="0" borderId="3" xfId="0" applyNumberFormat="1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5" borderId="3" xfId="0" applyFont="1" applyFill="1" applyBorder="1" applyAlignment="1">
      <alignment horizontal="center" vertical="center"/>
    </xf>
    <xf numFmtId="2" fontId="11" fillId="0" borderId="3" xfId="0" applyNumberFormat="1" applyFont="1" applyBorder="1" applyAlignment="1">
      <alignment horizontal="center" vertical="center" wrapText="1"/>
    </xf>
    <xf numFmtId="171" fontId="9" fillId="0" borderId="3" xfId="0" applyNumberFormat="1" applyFont="1" applyBorder="1" applyAlignment="1">
      <alignment horizontal="center" vertical="center"/>
    </xf>
    <xf numFmtId="165" fontId="11" fillId="0" borderId="3" xfId="0" applyNumberFormat="1" applyFont="1" applyBorder="1" applyAlignment="1">
      <alignment horizontal="center" vertical="center"/>
    </xf>
    <xf numFmtId="167" fontId="9" fillId="5" borderId="3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5" fillId="4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171" fontId="9" fillId="0" borderId="0" xfId="0" applyNumberFormat="1" applyFont="1" applyAlignment="1">
      <alignment horizontal="center" vertical="center"/>
    </xf>
    <xf numFmtId="1" fontId="5" fillId="4" borderId="0" xfId="0" applyNumberFormat="1" applyFont="1" applyFill="1" applyAlignment="1">
      <alignment horizontal="center" vertical="center"/>
    </xf>
    <xf numFmtId="166" fontId="6" fillId="4" borderId="0" xfId="0" applyNumberFormat="1" applyFont="1" applyFill="1" applyAlignment="1">
      <alignment horizontal="center" vertical="center"/>
    </xf>
    <xf numFmtId="165" fontId="7" fillId="4" borderId="0" xfId="0" applyNumberFormat="1" applyFont="1" applyFill="1" applyAlignment="1">
      <alignment horizontal="center" vertical="center"/>
    </xf>
    <xf numFmtId="167" fontId="9" fillId="5" borderId="0" xfId="0" applyNumberFormat="1" applyFont="1" applyFill="1" applyAlignment="1">
      <alignment horizontal="center" vertical="center"/>
    </xf>
    <xf numFmtId="0" fontId="19" fillId="5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/>
    </xf>
    <xf numFmtId="0" fontId="11" fillId="5" borderId="0" xfId="0" applyFont="1" applyFill="1" applyAlignment="1">
      <alignment horizontal="center" vertical="center" wrapText="1"/>
    </xf>
    <xf numFmtId="2" fontId="9" fillId="5" borderId="0" xfId="0" applyNumberFormat="1" applyFont="1" applyFill="1" applyAlignment="1">
      <alignment horizontal="center" vertical="center"/>
    </xf>
    <xf numFmtId="0" fontId="18" fillId="5" borderId="0" xfId="0" applyFont="1" applyFill="1" applyAlignment="1">
      <alignment horizontal="center" vertical="center"/>
    </xf>
    <xf numFmtId="0" fontId="9" fillId="5" borderId="0" xfId="0" applyFont="1" applyFill="1" applyAlignment="1">
      <alignment horizontal="center" vertical="center" shrinkToFit="1"/>
    </xf>
    <xf numFmtId="164" fontId="11" fillId="0" borderId="0" xfId="0" applyNumberFormat="1" applyFont="1" applyAlignment="1">
      <alignment horizontal="center" vertical="center" wrapText="1"/>
    </xf>
    <xf numFmtId="166" fontId="11" fillId="0" borderId="3" xfId="0" applyNumberFormat="1" applyFont="1" applyBorder="1" applyAlignment="1">
      <alignment horizontal="center" vertical="center"/>
    </xf>
    <xf numFmtId="0" fontId="9" fillId="5" borderId="3" xfId="0" quotePrefix="1" applyFont="1" applyFill="1" applyBorder="1" applyAlignment="1">
      <alignment horizontal="center" vertical="center" shrinkToFit="1"/>
    </xf>
    <xf numFmtId="0" fontId="0" fillId="0" borderId="3" xfId="0" applyBorder="1"/>
    <xf numFmtId="0" fontId="1" fillId="4" borderId="2" xfId="0" applyFont="1" applyFill="1" applyBorder="1" applyAlignment="1">
      <alignment horizontal="center" vertical="center"/>
    </xf>
    <xf numFmtId="1" fontId="7" fillId="4" borderId="1" xfId="0" applyNumberFormat="1" applyFont="1" applyFill="1" applyBorder="1" applyAlignment="1">
      <alignment horizontal="center" vertical="center"/>
    </xf>
    <xf numFmtId="169" fontId="5" fillId="4" borderId="1" xfId="0" applyNumberFormat="1" applyFont="1" applyFill="1" applyBorder="1" applyAlignment="1">
      <alignment horizontal="center" vertical="center"/>
    </xf>
    <xf numFmtId="168" fontId="1" fillId="4" borderId="1" xfId="0" applyNumberFormat="1" applyFont="1" applyFill="1" applyBorder="1" applyAlignment="1">
      <alignment horizontal="center" vertical="center"/>
    </xf>
    <xf numFmtId="168" fontId="11" fillId="0" borderId="3" xfId="0" applyNumberFormat="1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2" fontId="19" fillId="0" borderId="3" xfId="0" applyNumberFormat="1" applyFont="1" applyBorder="1" applyAlignment="1">
      <alignment horizontal="center" vertical="center"/>
    </xf>
    <xf numFmtId="168" fontId="11" fillId="0" borderId="3" xfId="0" applyNumberFormat="1" applyFont="1" applyBorder="1" applyAlignment="1">
      <alignment horizontal="center" vertical="center"/>
    </xf>
    <xf numFmtId="168" fontId="9" fillId="5" borderId="3" xfId="0" applyNumberFormat="1" applyFont="1" applyFill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169" fontId="9" fillId="5" borderId="3" xfId="0" applyNumberFormat="1" applyFont="1" applyFill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 wrapText="1"/>
    </xf>
    <xf numFmtId="167" fontId="9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3" fillId="0" borderId="0" xfId="0" applyFont="1" applyAlignment="1">
      <alignment vertical="center"/>
    </xf>
    <xf numFmtId="2" fontId="9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5" fillId="0" borderId="0" xfId="0" applyFont="1"/>
    <xf numFmtId="0" fontId="17" fillId="0" borderId="0" xfId="3" applyFont="1"/>
    <xf numFmtId="0" fontId="3" fillId="6" borderId="3" xfId="0" applyFont="1" applyFill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22" fillId="0" borderId="12" xfId="0" applyFont="1" applyBorder="1" applyAlignment="1">
      <alignment vertical="center" wrapText="1"/>
    </xf>
    <xf numFmtId="0" fontId="22" fillId="0" borderId="12" xfId="0" applyFont="1" applyBorder="1" applyAlignment="1">
      <alignment horizontal="center" vertical="center"/>
    </xf>
    <xf numFmtId="165" fontId="9" fillId="0" borderId="13" xfId="0" applyNumberFormat="1" applyFont="1" applyBorder="1" applyAlignment="1">
      <alignment horizontal="center" vertical="center"/>
    </xf>
    <xf numFmtId="166" fontId="9" fillId="0" borderId="13" xfId="0" applyNumberFormat="1" applyFont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wrapText="1"/>
    </xf>
    <xf numFmtId="0" fontId="22" fillId="7" borderId="3" xfId="0" applyFont="1" applyFill="1" applyBorder="1" applyAlignment="1">
      <alignment vertical="center" wrapText="1"/>
    </xf>
    <xf numFmtId="0" fontId="22" fillId="7" borderId="3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shrinkToFit="1"/>
    </xf>
    <xf numFmtId="167" fontId="9" fillId="7" borderId="3" xfId="0" applyNumberFormat="1" applyFont="1" applyFill="1" applyBorder="1" applyAlignment="1">
      <alignment horizontal="center" vertical="center"/>
    </xf>
    <xf numFmtId="166" fontId="9" fillId="7" borderId="13" xfId="0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vertical="center" wrapText="1"/>
    </xf>
    <xf numFmtId="0" fontId="22" fillId="0" borderId="3" xfId="0" applyFont="1" applyBorder="1" applyAlignment="1">
      <alignment horizontal="center" vertical="center"/>
    </xf>
    <xf numFmtId="0" fontId="9" fillId="0" borderId="3" xfId="0" quotePrefix="1" applyFont="1" applyBorder="1" applyAlignment="1">
      <alignment horizontal="center" vertical="center"/>
    </xf>
    <xf numFmtId="2" fontId="9" fillId="0" borderId="3" xfId="0" quotePrefix="1" applyNumberFormat="1" applyFont="1" applyBorder="1" applyAlignment="1">
      <alignment horizontal="center" vertical="center"/>
    </xf>
    <xf numFmtId="2" fontId="9" fillId="7" borderId="3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2" fontId="9" fillId="7" borderId="3" xfId="0" quotePrefix="1" applyNumberFormat="1" applyFont="1" applyFill="1" applyBorder="1" applyAlignment="1">
      <alignment horizontal="center" vertical="center"/>
    </xf>
    <xf numFmtId="0" fontId="9" fillId="7" borderId="3" xfId="0" quotePrefix="1" applyFont="1" applyFill="1" applyBorder="1" applyAlignment="1">
      <alignment horizontal="center" vertical="center"/>
    </xf>
    <xf numFmtId="167" fontId="9" fillId="0" borderId="3" xfId="0" applyNumberFormat="1" applyFont="1" applyBorder="1" applyAlignment="1">
      <alignment horizontal="center" vertical="center"/>
    </xf>
    <xf numFmtId="171" fontId="9" fillId="0" borderId="3" xfId="0" quotePrefix="1" applyNumberFormat="1" applyFont="1" applyBorder="1" applyAlignment="1">
      <alignment horizontal="center" vertical="center"/>
    </xf>
    <xf numFmtId="165" fontId="9" fillId="0" borderId="3" xfId="0" applyNumberFormat="1" applyFont="1" applyBorder="1" applyAlignment="1">
      <alignment horizontal="center" vertical="center"/>
    </xf>
    <xf numFmtId="0" fontId="22" fillId="7" borderId="3" xfId="0" applyFont="1" applyFill="1" applyBorder="1" applyAlignment="1">
      <alignment horizontal="left" vertical="center" wrapText="1"/>
    </xf>
    <xf numFmtId="171" fontId="9" fillId="7" borderId="3" xfId="0" quotePrefix="1" applyNumberFormat="1" applyFont="1" applyFill="1" applyBorder="1" applyAlignment="1">
      <alignment horizontal="center" vertical="center"/>
    </xf>
    <xf numFmtId="167" fontId="9" fillId="7" borderId="3" xfId="0" quotePrefix="1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horizontal="left" vertical="center" wrapText="1"/>
    </xf>
    <xf numFmtId="167" fontId="9" fillId="0" borderId="3" xfId="0" quotePrefix="1" applyNumberFormat="1" applyFont="1" applyBorder="1" applyAlignment="1">
      <alignment horizontal="center" vertical="center"/>
    </xf>
    <xf numFmtId="169" fontId="9" fillId="7" borderId="3" xfId="0" applyNumberFormat="1" applyFont="1" applyFill="1" applyBorder="1" applyAlignment="1">
      <alignment horizontal="center" vertical="center"/>
    </xf>
    <xf numFmtId="0" fontId="18" fillId="7" borderId="3" xfId="0" quotePrefix="1" applyFont="1" applyFill="1" applyBorder="1" applyAlignment="1">
      <alignment horizontal="center" vertical="center"/>
    </xf>
    <xf numFmtId="169" fontId="9" fillId="7" borderId="3" xfId="0" quotePrefix="1" applyNumberFormat="1" applyFont="1" applyFill="1" applyBorder="1" applyAlignment="1">
      <alignment horizontal="center" vertical="center"/>
    </xf>
    <xf numFmtId="172" fontId="9" fillId="0" borderId="3" xfId="0" applyNumberFormat="1" applyFont="1" applyBorder="1" applyAlignment="1">
      <alignment horizontal="center" vertical="center"/>
    </xf>
    <xf numFmtId="169" fontId="9" fillId="0" borderId="3" xfId="0" quotePrefix="1" applyNumberFormat="1" applyFont="1" applyBorder="1" applyAlignment="1">
      <alignment horizontal="center" vertical="center"/>
    </xf>
    <xf numFmtId="171" fontId="9" fillId="7" borderId="3" xfId="0" applyNumberFormat="1" applyFont="1" applyFill="1" applyBorder="1" applyAlignment="1">
      <alignment horizontal="center" vertical="center"/>
    </xf>
    <xf numFmtId="170" fontId="18" fillId="7" borderId="3" xfId="0" quotePrefix="1" applyNumberFormat="1" applyFont="1" applyFill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18" fillId="6" borderId="3" xfId="0" applyFont="1" applyFill="1" applyBorder="1" applyAlignment="1">
      <alignment horizontal="center" vertical="center" wrapText="1"/>
    </xf>
    <xf numFmtId="168" fontId="9" fillId="0" borderId="3" xfId="0" applyNumberFormat="1" applyFont="1" applyBorder="1" applyAlignment="1">
      <alignment horizontal="center" vertical="center"/>
    </xf>
    <xf numFmtId="2" fontId="5" fillId="4" borderId="3" xfId="0" applyNumberFormat="1" applyFont="1" applyFill="1" applyBorder="1" applyAlignment="1">
      <alignment horizontal="center" vertical="center"/>
    </xf>
    <xf numFmtId="166" fontId="5" fillId="0" borderId="12" xfId="0" applyNumberFormat="1" applyFont="1" applyBorder="1" applyAlignment="1">
      <alignment horizontal="center" vertical="center"/>
    </xf>
    <xf numFmtId="167" fontId="23" fillId="7" borderId="3" xfId="0" applyNumberFormat="1" applyFont="1" applyFill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167" fontId="23" fillId="0" borderId="3" xfId="0" applyNumberFormat="1" applyFont="1" applyBorder="1" applyAlignment="1">
      <alignment horizontal="center" vertical="center"/>
    </xf>
    <xf numFmtId="0" fontId="23" fillId="7" borderId="3" xfId="0" applyFont="1" applyFill="1" applyBorder="1" applyAlignment="1">
      <alignment horizontal="center" vertical="center"/>
    </xf>
    <xf numFmtId="168" fontId="5" fillId="4" borderId="3" xfId="0" applyNumberFormat="1" applyFont="1" applyFill="1" applyBorder="1" applyAlignment="1">
      <alignment horizontal="center" vertical="center"/>
    </xf>
    <xf numFmtId="169" fontId="9" fillId="7" borderId="0" xfId="0" applyNumberFormat="1" applyFont="1" applyFill="1" applyAlignment="1">
      <alignment horizontal="center" vertical="center"/>
    </xf>
    <xf numFmtId="169" fontId="9" fillId="7" borderId="0" xfId="0" quotePrefix="1" applyNumberFormat="1" applyFont="1" applyFill="1" applyAlignment="1">
      <alignment horizontal="center" vertical="center"/>
    </xf>
    <xf numFmtId="165" fontId="23" fillId="0" borderId="3" xfId="0" applyNumberFormat="1" applyFont="1" applyBorder="1" applyAlignment="1">
      <alignment horizontal="center" vertical="center"/>
    </xf>
    <xf numFmtId="171" fontId="23" fillId="7" borderId="3" xfId="0" applyNumberFormat="1" applyFont="1" applyFill="1" applyBorder="1" applyAlignment="1">
      <alignment horizontal="center" vertical="center"/>
    </xf>
    <xf numFmtId="169" fontId="23" fillId="7" borderId="3" xfId="0" applyNumberFormat="1" applyFont="1" applyFill="1" applyBorder="1" applyAlignment="1">
      <alignment horizontal="center" vertical="center"/>
    </xf>
    <xf numFmtId="169" fontId="23" fillId="0" borderId="3" xfId="0" applyNumberFormat="1" applyFont="1" applyBorder="1" applyAlignment="1">
      <alignment horizontal="center" vertical="center"/>
    </xf>
    <xf numFmtId="168" fontId="9" fillId="7" borderId="3" xfId="0" quotePrefix="1" applyNumberFormat="1" applyFont="1" applyFill="1" applyBorder="1" applyAlignment="1">
      <alignment horizontal="center" vertical="center"/>
    </xf>
    <xf numFmtId="171" fontId="23" fillId="0" borderId="3" xfId="0" applyNumberFormat="1" applyFont="1" applyBorder="1" applyAlignment="1">
      <alignment horizontal="center" vertical="center"/>
    </xf>
    <xf numFmtId="2" fontId="1" fillId="4" borderId="3" xfId="0" applyNumberFormat="1" applyFont="1" applyFill="1" applyBorder="1" applyAlignment="1">
      <alignment horizontal="center" vertical="center"/>
    </xf>
    <xf numFmtId="1" fontId="1" fillId="4" borderId="0" xfId="0" applyNumberFormat="1" applyFont="1" applyFill="1" applyAlignment="1">
      <alignment horizontal="center" vertical="center"/>
    </xf>
    <xf numFmtId="2" fontId="1" fillId="4" borderId="0" xfId="0" applyNumberFormat="1" applyFont="1" applyFill="1" applyAlignment="1">
      <alignment horizontal="center" vertical="center"/>
    </xf>
    <xf numFmtId="170" fontId="5" fillId="4" borderId="3" xfId="0" applyNumberFormat="1" applyFont="1" applyFill="1" applyBorder="1" applyAlignment="1">
      <alignment horizontal="center" vertical="center"/>
    </xf>
    <xf numFmtId="168" fontId="1" fillId="4" borderId="0" xfId="0" applyNumberFormat="1" applyFont="1" applyFill="1" applyAlignment="1">
      <alignment horizontal="center" vertical="center"/>
    </xf>
    <xf numFmtId="168" fontId="9" fillId="0" borderId="3" xfId="0" quotePrefix="1" applyNumberFormat="1" applyFont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wrapText="1"/>
    </xf>
    <xf numFmtId="0" fontId="22" fillId="8" borderId="3" xfId="0" applyFont="1" applyFill="1" applyBorder="1" applyAlignment="1">
      <alignment vertical="center" wrapText="1"/>
    </xf>
    <xf numFmtId="0" fontId="22" fillId="8" borderId="12" xfId="0" applyFont="1" applyFill="1" applyBorder="1" applyAlignment="1">
      <alignment horizontal="center" vertical="center"/>
    </xf>
    <xf numFmtId="0" fontId="22" fillId="8" borderId="3" xfId="0" applyFont="1" applyFill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shrinkToFit="1"/>
    </xf>
    <xf numFmtId="1" fontId="9" fillId="8" borderId="3" xfId="0" quotePrefix="1" applyNumberFormat="1" applyFont="1" applyFill="1" applyBorder="1" applyAlignment="1">
      <alignment horizontal="center" vertical="center"/>
    </xf>
    <xf numFmtId="0" fontId="9" fillId="8" borderId="3" xfId="0" quotePrefix="1" applyFont="1" applyFill="1" applyBorder="1" applyAlignment="1">
      <alignment horizontal="center" vertical="center"/>
    </xf>
    <xf numFmtId="168" fontId="9" fillId="8" borderId="3" xfId="0" quotePrefix="1" applyNumberFormat="1" applyFont="1" applyFill="1" applyBorder="1" applyAlignment="1">
      <alignment horizontal="center" vertical="center"/>
    </xf>
    <xf numFmtId="167" fontId="9" fillId="8" borderId="3" xfId="0" applyNumberFormat="1" applyFont="1" applyFill="1" applyBorder="1" applyAlignment="1">
      <alignment horizontal="center" vertical="center"/>
    </xf>
    <xf numFmtId="2" fontId="9" fillId="8" borderId="3" xfId="0" applyNumberFormat="1" applyFont="1" applyFill="1" applyBorder="1" applyAlignment="1">
      <alignment horizontal="center" vertical="center"/>
    </xf>
    <xf numFmtId="169" fontId="9" fillId="8" borderId="3" xfId="0" applyNumberFormat="1" applyFont="1" applyFill="1" applyBorder="1" applyAlignment="1">
      <alignment horizontal="center" vertical="center"/>
    </xf>
    <xf numFmtId="2" fontId="9" fillId="8" borderId="3" xfId="0" quotePrefix="1" applyNumberFormat="1" applyFont="1" applyFill="1" applyBorder="1" applyAlignment="1">
      <alignment horizontal="center" vertical="center"/>
    </xf>
    <xf numFmtId="165" fontId="9" fillId="8" borderId="3" xfId="0" applyNumberFormat="1" applyFont="1" applyFill="1" applyBorder="1" applyAlignment="1">
      <alignment horizontal="center" vertical="center"/>
    </xf>
    <xf numFmtId="169" fontId="9" fillId="0" borderId="3" xfId="0" applyNumberFormat="1" applyFont="1" applyBorder="1" applyAlignment="1">
      <alignment horizontal="center" vertical="center"/>
    </xf>
    <xf numFmtId="0" fontId="22" fillId="8" borderId="3" xfId="0" applyFont="1" applyFill="1" applyBorder="1" applyAlignment="1">
      <alignment horizontal="left" vertical="center" wrapText="1"/>
    </xf>
    <xf numFmtId="0" fontId="9" fillId="9" borderId="3" xfId="0" applyFont="1" applyFill="1" applyBorder="1" applyAlignment="1">
      <alignment horizontal="center" vertical="center"/>
    </xf>
    <xf numFmtId="0" fontId="9" fillId="9" borderId="3" xfId="0" quotePrefix="1" applyFont="1" applyFill="1" applyBorder="1" applyAlignment="1">
      <alignment horizontal="center" vertical="center"/>
    </xf>
    <xf numFmtId="0" fontId="18" fillId="10" borderId="3" xfId="0" applyFont="1" applyFill="1" applyBorder="1" applyAlignment="1">
      <alignment vertical="center" wrapText="1"/>
    </xf>
    <xf numFmtId="0" fontId="24" fillId="8" borderId="3" xfId="0" applyFont="1" applyFill="1" applyBorder="1" applyAlignment="1">
      <alignment horizontal="center" vertical="center"/>
    </xf>
    <xf numFmtId="0" fontId="18" fillId="8" borderId="3" xfId="0" applyFont="1" applyFill="1" applyBorder="1" applyAlignment="1">
      <alignment horizontal="center" vertical="center" shrinkToFit="1"/>
    </xf>
    <xf numFmtId="167" fontId="9" fillId="9" borderId="3" xfId="0" applyNumberFormat="1" applyFont="1" applyFill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0" fontId="24" fillId="9" borderId="3" xfId="0" applyFont="1" applyFill="1" applyBorder="1" applyAlignment="1">
      <alignment horizontal="center" vertical="center"/>
    </xf>
    <xf numFmtId="0" fontId="18" fillId="10" borderId="2" xfId="0" applyFont="1" applyFill="1" applyBorder="1" applyAlignment="1">
      <alignment vertical="center" wrapText="1"/>
    </xf>
    <xf numFmtId="1" fontId="23" fillId="0" borderId="3" xfId="0" applyNumberFormat="1" applyFont="1" applyBorder="1" applyAlignment="1">
      <alignment horizontal="center" vertical="center"/>
    </xf>
    <xf numFmtId="0" fontId="23" fillId="9" borderId="3" xfId="0" applyFont="1" applyFill="1" applyBorder="1" applyAlignment="1">
      <alignment horizontal="center" vertical="center"/>
    </xf>
    <xf numFmtId="0" fontId="23" fillId="9" borderId="4" xfId="0" applyFont="1" applyFill="1" applyBorder="1" applyAlignment="1">
      <alignment horizontal="center" vertical="center"/>
    </xf>
    <xf numFmtId="0" fontId="18" fillId="0" borderId="3" xfId="0" applyFont="1" applyBorder="1" applyAlignment="1">
      <alignment horizontal="center" vertical="center" shrinkToFit="1"/>
    </xf>
    <xf numFmtId="0" fontId="18" fillId="9" borderId="3" xfId="0" applyFont="1" applyFill="1" applyBorder="1" applyAlignment="1">
      <alignment horizontal="center" vertical="center" shrinkToFit="1"/>
    </xf>
    <xf numFmtId="167" fontId="9" fillId="9" borderId="0" xfId="0" applyNumberFormat="1" applyFont="1" applyFill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 shrinkToFit="1"/>
    </xf>
    <xf numFmtId="0" fontId="24" fillId="9" borderId="0" xfId="0" applyFont="1" applyFill="1" applyAlignment="1">
      <alignment horizontal="center" vertical="center"/>
    </xf>
    <xf numFmtId="0" fontId="18" fillId="9" borderId="0" xfId="0" applyFont="1" applyFill="1" applyAlignment="1">
      <alignment horizontal="center" vertical="center" shrinkToFit="1"/>
    </xf>
    <xf numFmtId="0" fontId="1" fillId="0" borderId="0" xfId="0" applyFont="1"/>
    <xf numFmtId="0" fontId="17" fillId="0" borderId="0" xfId="3" applyFont="1" applyAlignment="1">
      <alignment horizontal="center"/>
    </xf>
    <xf numFmtId="0" fontId="3" fillId="3" borderId="0" xfId="0" applyFont="1" applyFill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3" xfId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6" borderId="6" xfId="1" applyFont="1" applyFill="1" applyBorder="1" applyAlignment="1">
      <alignment horizontal="center" vertical="center" wrapText="1"/>
    </xf>
    <xf numFmtId="0" fontId="3" fillId="6" borderId="7" xfId="1" applyFont="1" applyFill="1" applyBorder="1" applyAlignment="1">
      <alignment horizontal="center" vertical="center" wrapText="1"/>
    </xf>
    <xf numFmtId="0" fontId="3" fillId="6" borderId="1" xfId="1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3" fillId="6" borderId="3" xfId="0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3" fillId="6" borderId="11" xfId="0" applyFont="1" applyFill="1" applyBorder="1" applyAlignment="1">
      <alignment horizontal="center" vertical="center" wrapText="1"/>
    </xf>
    <xf numFmtId="0" fontId="3" fillId="6" borderId="8" xfId="0" applyFont="1" applyFill="1" applyBorder="1" applyAlignment="1">
      <alignment horizontal="center" vertical="center" wrapText="1"/>
    </xf>
    <xf numFmtId="0" fontId="3" fillId="6" borderId="9" xfId="0" applyFont="1" applyFill="1" applyBorder="1" applyAlignment="1">
      <alignment horizontal="center" vertical="center" wrapText="1"/>
    </xf>
    <xf numFmtId="0" fontId="3" fillId="6" borderId="10" xfId="0" applyFont="1" applyFill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 wrapText="1"/>
    </xf>
  </cellXfs>
  <cellStyles count="4">
    <cellStyle name="Hipervínculo" xfId="1" builtinId="8"/>
    <cellStyle name="Normal" xfId="0" builtinId="0"/>
    <cellStyle name="Normal 2" xfId="3" xr:uid="{3B83E887-FC96-4872-8917-405AD846ED2F}"/>
    <cellStyle name="Normal 3" xfId="2" xr:uid="{DE13F9F6-A1B4-476B-9D9B-96B1BF196E67}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CFAF6"/>
      <color rgb="FF00B8B4"/>
      <color rgb="FF009999"/>
      <color rgb="FFE9EFF5"/>
      <color rgb="FF008080"/>
      <color rgb="FFECFCFE"/>
      <color rgb="FFE2FBFE"/>
      <color rgb="FFE1FFFF"/>
      <color rgb="FFCFF8FD"/>
      <color rgb="FF00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Benceno (C6H6)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AIRE!$AM$82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AIRE!$AO$81:$AS$81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AIRE!$AO$82:$AS$82</c:f>
              <c:numCache>
                <c:formatCode>General</c:formatCode>
                <c:ptCount val="5"/>
                <c:pt idx="0" formatCode="0.0">
                  <c:v>0.6</c:v>
                </c:pt>
                <c:pt idx="1">
                  <c:v>1.5</c:v>
                </c:pt>
                <c:pt idx="2" formatCode="&quot;&lt;&quot;0.00">
                  <c:v>1.67</c:v>
                </c:pt>
                <c:pt idx="3" formatCode="0.00">
                  <c:v>12.53</c:v>
                </c:pt>
                <c:pt idx="4" formatCode="&quot;&lt;&quot;0.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65-4F2B-8AFB-494D3CCD795A}"/>
            </c:ext>
          </c:extLst>
        </c:ser>
        <c:ser>
          <c:idx val="1"/>
          <c:order val="1"/>
          <c:tx>
            <c:strRef>
              <c:f>AIRE!$AM$84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AIRE!$AO$81:$AS$81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AIRE!$AO$84:$AS$84</c:f>
              <c:numCache>
                <c:formatCode>General</c:formatCode>
                <c:ptCount val="5"/>
                <c:pt idx="0" formatCode="0.0">
                  <c:v>0.6</c:v>
                </c:pt>
                <c:pt idx="2" formatCode="&quot;&lt;&quot;0.00">
                  <c:v>1.67</c:v>
                </c:pt>
                <c:pt idx="3" formatCode="&quot;&lt;&quot;0.00">
                  <c:v>1.67</c:v>
                </c:pt>
                <c:pt idx="4" formatCode="&quot;&lt;&quot;0.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65-4F2B-8AFB-494D3CCD795A}"/>
            </c:ext>
          </c:extLst>
        </c:ser>
        <c:ser>
          <c:idx val="2"/>
          <c:order val="2"/>
          <c:tx>
            <c:strRef>
              <c:f>AIRE!$AM$85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AIRE!$AO$81:$AS$81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AIRE!$AO$85:$AS$85</c:f>
              <c:numCache>
                <c:formatCode>General</c:formatCode>
                <c:ptCount val="5"/>
                <c:pt idx="0" formatCode="&quot;&lt;&quot;0.0">
                  <c:v>0.6</c:v>
                </c:pt>
                <c:pt idx="1">
                  <c:v>2.1</c:v>
                </c:pt>
                <c:pt idx="3" formatCode="&quot;&lt;&quot;0.00">
                  <c:v>1.67</c:v>
                </c:pt>
                <c:pt idx="4" formatCode="&quot;&lt;&quot;0.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65-4F2B-8AFB-494D3CCD7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AIRE!$AM$87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Pt>
            <c:idx val="3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2A58-4BD8-A206-04D2867BDD1C}"/>
              </c:ext>
            </c:extLst>
          </c:dPt>
          <c:dLbls>
            <c:dLbl>
              <c:idx val="3"/>
              <c:layout>
                <c:manualLayout>
                  <c:x val="0.21251051386275152"/>
                  <c:y val="-4.495216157046082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A58-4BD8-A206-04D2867BDD1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AIRE!$AO$81:$AS$81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AIRE!$AO$87:$AS$87</c:f>
              <c:numCache>
                <c:formatCode>0</c:formatCode>
                <c:ptCount val="5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165-4F2B-8AFB-494D3CCD7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Dióxido de Azufre (SO2)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AIRE!$AL$93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AIRE!$AN$92:$AR$92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AIRE!$AN$93:$AR$93</c:f>
              <c:numCache>
                <c:formatCode>"&lt;"0</c:formatCode>
                <c:ptCount val="5"/>
                <c:pt idx="0" formatCode="0.0">
                  <c:v>12.5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6-41D0-9BAB-053D7361FC24}"/>
            </c:ext>
          </c:extLst>
        </c:ser>
        <c:ser>
          <c:idx val="1"/>
          <c:order val="1"/>
          <c:tx>
            <c:strRef>
              <c:f>AIRE!$AL$94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AIRE!$AN$92:$AR$92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AIRE!$AN$94:$AR$94</c:f>
              <c:numCache>
                <c:formatCode>General</c:formatCode>
                <c:ptCount val="5"/>
                <c:pt idx="0" formatCode="0.0">
                  <c:v>12.5</c:v>
                </c:pt>
                <c:pt idx="2" formatCode="&quot;&lt;&quot;0">
                  <c:v>13</c:v>
                </c:pt>
                <c:pt idx="3" formatCode="&quot;&lt;&quot;0">
                  <c:v>13</c:v>
                </c:pt>
                <c:pt idx="4" formatCode="&quot;&lt;&quot;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6-41D0-9BAB-053D7361FC24}"/>
            </c:ext>
          </c:extLst>
        </c:ser>
        <c:ser>
          <c:idx val="2"/>
          <c:order val="2"/>
          <c:tx>
            <c:strRef>
              <c:f>AIRE!$AL$95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AIRE!$AN$92:$AR$92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AIRE!$AN$95:$AR$95</c:f>
              <c:numCache>
                <c:formatCode>"&lt;"0</c:formatCode>
                <c:ptCount val="5"/>
                <c:pt idx="0" formatCode="0.0">
                  <c:v>12.5</c:v>
                </c:pt>
                <c:pt idx="1">
                  <c:v>13</c:v>
                </c:pt>
                <c:pt idx="3">
                  <c:v>13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76-41D0-9BAB-053D7361F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AIRE!$AL$97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804570801007009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FD6-4895-9DB3-C5E9970F812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AIRE!$AN$92:$AR$92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AIRE!$AN$97:$AR$97</c:f>
              <c:numCache>
                <c:formatCode>General</c:formatCode>
                <c:ptCount val="5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76-41D0-9BAB-053D7361F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2.5 micras (PM2.5 )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AIRE!$AL$102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AIRE!$AN$101:$AR$101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AIRE!$AN$102:$AR$102</c:f>
              <c:numCache>
                <c:formatCode>0.0</c:formatCode>
                <c:ptCount val="5"/>
                <c:pt idx="0" formatCode="General">
                  <c:v>13.1</c:v>
                </c:pt>
                <c:pt idx="1">
                  <c:v>14.8</c:v>
                </c:pt>
                <c:pt idx="2" formatCode="0.00">
                  <c:v>21.37</c:v>
                </c:pt>
                <c:pt idx="3" formatCode="0.00">
                  <c:v>3.28</c:v>
                </c:pt>
                <c:pt idx="4" formatCode="0.00">
                  <c:v>26.41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E8-44A3-B02F-98C6BFF40591}"/>
            </c:ext>
          </c:extLst>
        </c:ser>
        <c:ser>
          <c:idx val="1"/>
          <c:order val="1"/>
          <c:tx>
            <c:strRef>
              <c:f>AIRE!$AL$103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AIRE!$AN$101:$AR$101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AIRE!$AN$103:$AR$103</c:f>
              <c:numCache>
                <c:formatCode>General</c:formatCode>
                <c:ptCount val="5"/>
                <c:pt idx="0">
                  <c:v>6.6</c:v>
                </c:pt>
                <c:pt idx="2" formatCode="0.00">
                  <c:v>4.32</c:v>
                </c:pt>
                <c:pt idx="3">
                  <c:v>4.55</c:v>
                </c:pt>
                <c:pt idx="4">
                  <c:v>56.75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E8-44A3-B02F-98C6BFF40591}"/>
            </c:ext>
          </c:extLst>
        </c:ser>
        <c:ser>
          <c:idx val="2"/>
          <c:order val="2"/>
          <c:tx>
            <c:strRef>
              <c:f>AIRE!$AL$104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AIRE!$AN$101:$AR$101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AIRE!$AN$104:$AR$104</c:f>
              <c:numCache>
                <c:formatCode>0.00</c:formatCode>
                <c:ptCount val="5"/>
                <c:pt idx="0" formatCode="General">
                  <c:v>16.100000000000001</c:v>
                </c:pt>
                <c:pt idx="1">
                  <c:v>4.57</c:v>
                </c:pt>
                <c:pt idx="3" formatCode="General">
                  <c:v>13.77</c:v>
                </c:pt>
                <c:pt idx="4" formatCode="General">
                  <c:v>30.47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E8-44A3-B02F-98C6BFF40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AIRE!$AL$106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711420440312839"/>
                  <c:y val="-4.317541218070207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DED-49DC-B10A-ACC92EE89D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AIRE!$AN$101:$AR$101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AIRE!$AN$106:$AR$106</c:f>
              <c:numCache>
                <c:formatCode>General</c:formatCode>
                <c:ptCount val="5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7E8-44A3-B02F-98C6BFF40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63640443652759604"/>
          <c:h val="7.28590180007472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10 micras</a:t>
            </a:r>
          </a:p>
          <a:p>
            <a:pPr>
              <a:defRPr/>
            </a:pPr>
            <a:r>
              <a:rPr lang="es-PE"/>
              <a:t>(PM10 )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AIRE!$AL$111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AIRE!$AN$110:$AR$110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AIRE!$AN$111:$AR$111</c:f>
              <c:numCache>
                <c:formatCode>General</c:formatCode>
                <c:ptCount val="5"/>
                <c:pt idx="0">
                  <c:v>24</c:v>
                </c:pt>
                <c:pt idx="1">
                  <c:v>20</c:v>
                </c:pt>
                <c:pt idx="2" formatCode="0.00">
                  <c:v>43.1</c:v>
                </c:pt>
                <c:pt idx="3">
                  <c:v>5.95</c:v>
                </c:pt>
                <c:pt idx="4">
                  <c:v>32.26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3-45D1-9C00-B99B769AF3C4}"/>
            </c:ext>
          </c:extLst>
        </c:ser>
        <c:ser>
          <c:idx val="1"/>
          <c:order val="1"/>
          <c:tx>
            <c:strRef>
              <c:f>AIRE!$AL$112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AIRE!$AN$110:$AR$110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AIRE!$AN$112:$AR$112</c:f>
              <c:numCache>
                <c:formatCode>General</c:formatCode>
                <c:ptCount val="5"/>
                <c:pt idx="0">
                  <c:v>22.2</c:v>
                </c:pt>
                <c:pt idx="2" formatCode="0.00">
                  <c:v>51.14</c:v>
                </c:pt>
                <c:pt idx="3">
                  <c:v>31.8</c:v>
                </c:pt>
                <c:pt idx="4">
                  <c:v>62.73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3-45D1-9C00-B99B769AF3C4}"/>
            </c:ext>
          </c:extLst>
        </c:ser>
        <c:ser>
          <c:idx val="2"/>
          <c:order val="2"/>
          <c:tx>
            <c:strRef>
              <c:f>AIRE!$AL$113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AIRE!$AN$110:$AR$110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AIRE!$AN$113:$AR$113</c:f>
              <c:numCache>
                <c:formatCode>General</c:formatCode>
                <c:ptCount val="5"/>
                <c:pt idx="0">
                  <c:v>26.4</c:v>
                </c:pt>
                <c:pt idx="1">
                  <c:v>8.3000000000000007</c:v>
                </c:pt>
                <c:pt idx="3">
                  <c:v>17</c:v>
                </c:pt>
                <c:pt idx="4">
                  <c:v>35.64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B3-45D1-9C00-B99B769AF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AIRE!$AL$115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581843285814625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908-478B-A0EC-482D5B7EAB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AIRE!$AN$110:$AR$110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AIRE!$AN$115:$AR$115</c:f>
              <c:numCache>
                <c:formatCode>General</c:formatCode>
                <c:ptCount val="5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B3-45D1-9C00-B99B769AF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Monóxido de Carbono </a:t>
            </a:r>
          </a:p>
          <a:p>
            <a:pPr>
              <a:defRPr/>
            </a:pPr>
            <a:r>
              <a:rPr lang="es-PE"/>
              <a:t>(CO)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AIRE!$AL$120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AIRE!$AN$119:$AR$119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AIRE!$AN$120:$AR$120</c:f>
              <c:numCache>
                <c:formatCode>General</c:formatCode>
                <c:ptCount val="5"/>
                <c:pt idx="0">
                  <c:v>2328</c:v>
                </c:pt>
                <c:pt idx="1">
                  <c:v>940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EB-46AB-82DF-38C0EB44E1BD}"/>
            </c:ext>
          </c:extLst>
        </c:ser>
        <c:ser>
          <c:idx val="1"/>
          <c:order val="1"/>
          <c:tx>
            <c:strRef>
              <c:f>AIRE!$AL$121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AIRE!$AN$119:$AR$119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AIRE!$AN$121:$AR$121</c:f>
              <c:numCache>
                <c:formatCode>General</c:formatCode>
                <c:ptCount val="5"/>
                <c:pt idx="0">
                  <c:v>2712</c:v>
                </c:pt>
                <c:pt idx="2" formatCode="&quot;&lt;&quot;0">
                  <c:v>1250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EB-46AB-82DF-38C0EB44E1BD}"/>
            </c:ext>
          </c:extLst>
        </c:ser>
        <c:ser>
          <c:idx val="2"/>
          <c:order val="2"/>
          <c:tx>
            <c:strRef>
              <c:f>AIRE!$AL$122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AIRE!$AN$119:$AR$119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AIRE!$AN$122:$AR$122</c:f>
              <c:numCache>
                <c:formatCode>General</c:formatCode>
                <c:ptCount val="5"/>
                <c:pt idx="0" formatCode="&quot;&lt;&quot;0">
                  <c:v>600</c:v>
                </c:pt>
                <c:pt idx="1">
                  <c:v>887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EB-46AB-82DF-38C0EB44E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AIRE!$AL$124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885024112090734"/>
                  <c:y val="-4.3826426645087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445-4064-A74F-B62D28B08F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AIRE!$AN$119:$AR$119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AIRE!$AN$124:$AR$124</c:f>
              <c:numCache>
                <c:formatCode>0</c:formatCode>
                <c:ptCount val="5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0EB-46AB-82DF-38C0EB44E1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61540402468708"/>
          <c:h val="7.39576125985447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en PM10</a:t>
            </a:r>
          </a:p>
          <a:p>
            <a:pPr>
              <a:defRPr/>
            </a:pPr>
            <a:r>
              <a:rPr lang="es-PE"/>
              <a:t>(Pb en PM10)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AIRE!$AL$129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AIRE!$AO$128:$AR$128</c:f>
              <c:numCache>
                <c:formatCode>General</c:formatCode>
                <c:ptCount val="4"/>
                <c:pt idx="0">
                  <c:v>2017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numCache>
            </c:numRef>
          </c:cat>
          <c:val>
            <c:numRef>
              <c:f>AIRE!$AO$129:$AR$129</c:f>
              <c:numCache>
                <c:formatCode>"&lt;"0.0000</c:formatCode>
                <c:ptCount val="4"/>
                <c:pt idx="0">
                  <c:v>7.0000000000000001E-3</c:v>
                </c:pt>
                <c:pt idx="1">
                  <c:v>1.11E-2</c:v>
                </c:pt>
                <c:pt idx="2">
                  <c:v>1.11E-2</c:v>
                </c:pt>
                <c:pt idx="3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FE-4B2A-8F99-6681376A94B6}"/>
            </c:ext>
          </c:extLst>
        </c:ser>
        <c:ser>
          <c:idx val="1"/>
          <c:order val="1"/>
          <c:tx>
            <c:strRef>
              <c:f>AIRE!$AL$130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AIRE!$AO$128:$AR$128</c:f>
              <c:numCache>
                <c:formatCode>General</c:formatCode>
                <c:ptCount val="4"/>
                <c:pt idx="0">
                  <c:v>2017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numCache>
            </c:numRef>
          </c:cat>
          <c:val>
            <c:numRef>
              <c:f>AIRE!$AO$130:$AR$130</c:f>
              <c:numCache>
                <c:formatCode>"&lt;"0.0000</c:formatCode>
                <c:ptCount val="4"/>
                <c:pt idx="1">
                  <c:v>1.11E-2</c:v>
                </c:pt>
                <c:pt idx="2">
                  <c:v>1.11E-2</c:v>
                </c:pt>
                <c:pt idx="3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FE-4B2A-8F99-6681376A94B6}"/>
            </c:ext>
          </c:extLst>
        </c:ser>
        <c:ser>
          <c:idx val="2"/>
          <c:order val="2"/>
          <c:tx>
            <c:strRef>
              <c:f>AIRE!$AL$131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AIRE!$AO$128:$AR$128</c:f>
              <c:numCache>
                <c:formatCode>General</c:formatCode>
                <c:ptCount val="4"/>
                <c:pt idx="0">
                  <c:v>2017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numCache>
            </c:numRef>
          </c:cat>
          <c:val>
            <c:numRef>
              <c:f>AIRE!$AO$131:$AR$131</c:f>
              <c:numCache>
                <c:formatCode>0.0000</c:formatCode>
                <c:ptCount val="4"/>
                <c:pt idx="0" formatCode="&quot;&lt;&quot;0.0000">
                  <c:v>7.0000000000000001E-3</c:v>
                </c:pt>
                <c:pt idx="2" formatCode="&quot;&lt;&quot;0.0000">
                  <c:v>1.11E-2</c:v>
                </c:pt>
                <c:pt idx="3" formatCode="&quot;&lt;&quot;0.0000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FE-4B2A-8F99-6681376A9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AIRE!$AL$133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5278070808782332"/>
                  <c:y val="-4.379564057504020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4C-4D44-B9D1-148F392847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AIRE!$AO$128:$AR$128</c:f>
              <c:numCache>
                <c:formatCode>General</c:formatCode>
                <c:ptCount val="4"/>
                <c:pt idx="0">
                  <c:v>2017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numCache>
            </c:numRef>
          </c:cat>
          <c:val>
            <c:numRef>
              <c:f>AIRE!$AO$133:$AR$133</c:f>
              <c:numCache>
                <c:formatCode>0.0</c:formatCode>
                <c:ptCount val="4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FE-4B2A-8F99-6681376A9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63450832546548575"/>
          <c:h val="7.39056607417257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 de Hidrógeno </a:t>
            </a:r>
          </a:p>
          <a:p>
            <a:pPr>
              <a:defRPr/>
            </a:pPr>
            <a:r>
              <a:rPr lang="es-PE"/>
              <a:t>(H2S)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AIRE!$AU$103</c:f>
              <c:strCache>
                <c:ptCount val="1"/>
                <c:pt idx="0">
                  <c:v>CAP-01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AIRE!$AW$102:$BA$102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AIRE!$AW$103:$BA$103</c:f>
              <c:numCache>
                <c:formatCode>"&lt;"0</c:formatCode>
                <c:ptCount val="5"/>
                <c:pt idx="0" formatCode="General">
                  <c:v>2.34</c:v>
                </c:pt>
                <c:pt idx="1">
                  <c:v>2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7-424C-9FAE-EC145F3529DB}"/>
            </c:ext>
          </c:extLst>
        </c:ser>
        <c:ser>
          <c:idx val="1"/>
          <c:order val="1"/>
          <c:tx>
            <c:strRef>
              <c:f>AIRE!$AU$104</c:f>
              <c:strCache>
                <c:ptCount val="1"/>
                <c:pt idx="0">
                  <c:v>CAP-02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AIRE!$AW$102:$BA$102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AIRE!$AW$104:$BA$104</c:f>
              <c:numCache>
                <c:formatCode>General</c:formatCode>
                <c:ptCount val="5"/>
                <c:pt idx="0">
                  <c:v>2.34</c:v>
                </c:pt>
                <c:pt idx="2" formatCode="&quot;&lt;&quot;0">
                  <c:v>7</c:v>
                </c:pt>
                <c:pt idx="3" formatCode="&quot;&lt;&quot;0">
                  <c:v>7</c:v>
                </c:pt>
                <c:pt idx="4" formatCode="&quot;&lt;&quot;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7-424C-9FAE-EC145F3529DB}"/>
            </c:ext>
          </c:extLst>
        </c:ser>
        <c:ser>
          <c:idx val="2"/>
          <c:order val="2"/>
          <c:tx>
            <c:strRef>
              <c:f>AIRE!$AU$105</c:f>
              <c:strCache>
                <c:ptCount val="1"/>
                <c:pt idx="0">
                  <c:v>CAP-03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AIRE!$AW$102:$BA$102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AIRE!$AW$105:$BA$105</c:f>
              <c:numCache>
                <c:formatCode>"&lt;"0</c:formatCode>
                <c:ptCount val="5"/>
                <c:pt idx="0" formatCode="General">
                  <c:v>2.34</c:v>
                </c:pt>
                <c:pt idx="1">
                  <c:v>2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97-424C-9FAE-EC145F3529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AIRE!$AU$107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18409701837249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D79-48DE-B18C-34F75E5A714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AIRE!$AW$102:$BA$102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AIRE!$AW$107:$BA$107</c:f>
              <c:numCache>
                <c:formatCode>0</c:formatCode>
                <c:ptCount val="5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97-424C-9FAE-EC145F3529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µg/m3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Aceites y</a:t>
            </a:r>
            <a:r>
              <a:rPr lang="es-PE" baseline="0"/>
              <a:t> grasas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MAR'!$AP$96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MAR'!$AQ$95:$AU$95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MAR'!$AQ$96:$AU$96</c:f>
              <c:numCache>
                <c:formatCode>"&lt;"0.00</c:formatCode>
                <c:ptCount val="5"/>
                <c:pt idx="0" formatCode="&quot;&lt;&quot;0.0">
                  <c:v>0.5</c:v>
                </c:pt>
                <c:pt idx="1">
                  <c:v>0.25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59-4492-9E6F-364A6E9D7055}"/>
            </c:ext>
          </c:extLst>
        </c:ser>
        <c:ser>
          <c:idx val="1"/>
          <c:order val="1"/>
          <c:tx>
            <c:strRef>
              <c:f>'AGUA DE MAR'!$AP$97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MAR'!$AQ$95:$AU$95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MAR'!$AQ$97:$AU$97</c:f>
              <c:numCache>
                <c:formatCode>"&lt;"0.00</c:formatCode>
                <c:ptCount val="5"/>
                <c:pt idx="0" formatCode="&quot;&lt;&quot;0.0">
                  <c:v>0.5</c:v>
                </c:pt>
                <c:pt idx="1">
                  <c:v>0.25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59-4492-9E6F-364A6E9D7055}"/>
            </c:ext>
          </c:extLst>
        </c:ser>
        <c:ser>
          <c:idx val="2"/>
          <c:order val="2"/>
          <c:tx>
            <c:strRef>
              <c:f>'AGUA DE MAR'!$AP$98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MAR'!$AQ$95:$AU$95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MAR'!$AQ$98:$AU$98</c:f>
              <c:numCache>
                <c:formatCode>"&lt;"0.00</c:formatCode>
                <c:ptCount val="5"/>
                <c:pt idx="0" formatCode="&quot;&lt;&quot;0.0">
                  <c:v>0.5</c:v>
                </c:pt>
                <c:pt idx="1">
                  <c:v>0.25</c:v>
                </c:pt>
                <c:pt idx="2" formatCode="&quot;&lt;&quot;0.0">
                  <c:v>1.2</c:v>
                </c:pt>
                <c:pt idx="3">
                  <c:v>0.48</c:v>
                </c:pt>
                <c:pt idx="4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59-4492-9E6F-364A6E9D7055}"/>
            </c:ext>
          </c:extLst>
        </c:ser>
        <c:ser>
          <c:idx val="3"/>
          <c:order val="3"/>
          <c:tx>
            <c:strRef>
              <c:f>'AGUA DE MAR'!$AP$99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MAR'!$AQ$95:$AU$95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MAR'!$AQ$99:$AU$99</c:f>
              <c:numCache>
                <c:formatCode>0.00</c:formatCode>
                <c:ptCount val="5"/>
                <c:pt idx="3" formatCode="&quot;&lt;&quot;0.00">
                  <c:v>0.48</c:v>
                </c:pt>
                <c:pt idx="4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59-4492-9E6F-364A6E9D70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MAR'!$AP$100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1900973191660766"/>
                  <c:y val="-8.36629345531872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F59-4492-9E6F-364A6E9D70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MAR'!$AQ$95:$AU$95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MAR'!$AQ$100:$AU$100</c:f>
              <c:numCache>
                <c:formatCode>0</c:formatCode>
                <c:ptCount val="5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F59-4492-9E6F-364A6E9D70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Demanda bioquímica</a:t>
            </a:r>
            <a:r>
              <a:rPr lang="es-PE" baseline="0"/>
              <a:t> de oxígeno (DBO5</a:t>
            </a:r>
            <a:r>
              <a:rPr lang="es-PE"/>
              <a:t>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MAR'!$AW$96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MAR'!$AX$95:$BB$95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MAR'!$AX$96:$BB$96</c:f>
              <c:numCache>
                <c:formatCode>"&lt;"0.0</c:formatCode>
                <c:ptCount val="5"/>
                <c:pt idx="0" formatCode="&quot;&lt;&quot;0">
                  <c:v>2</c:v>
                </c:pt>
                <c:pt idx="1">
                  <c:v>1.1000000000000001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6D-4315-9FDB-EC72FC71796F}"/>
            </c:ext>
          </c:extLst>
        </c:ser>
        <c:ser>
          <c:idx val="1"/>
          <c:order val="1"/>
          <c:tx>
            <c:strRef>
              <c:f>'AGUA DE MAR'!$AW$97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MAR'!$AX$95:$BB$95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MAR'!$AX$97:$BB$97</c:f>
              <c:numCache>
                <c:formatCode>"&lt;"0.0</c:formatCode>
                <c:ptCount val="5"/>
                <c:pt idx="0" formatCode="&quot;&lt;&quot;0">
                  <c:v>2</c:v>
                </c:pt>
                <c:pt idx="1">
                  <c:v>1.1000000000000001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6D-4315-9FDB-EC72FC71796F}"/>
            </c:ext>
          </c:extLst>
        </c:ser>
        <c:ser>
          <c:idx val="2"/>
          <c:order val="2"/>
          <c:tx>
            <c:strRef>
              <c:f>'AGUA DE MAR'!$AW$98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MAR'!$AX$95:$BB$95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MAR'!$AX$98:$BB$98</c:f>
              <c:numCache>
                <c:formatCode>"&lt;"0.0</c:formatCode>
                <c:ptCount val="5"/>
                <c:pt idx="0" formatCode="&quot;&lt;&quot;0">
                  <c:v>2</c:v>
                </c:pt>
                <c:pt idx="1">
                  <c:v>1.1000000000000001</c:v>
                </c:pt>
                <c:pt idx="2" formatCode="&quot;&lt;&quot;0">
                  <c:v>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6D-4315-9FDB-EC72FC71796F}"/>
            </c:ext>
          </c:extLst>
        </c:ser>
        <c:ser>
          <c:idx val="3"/>
          <c:order val="3"/>
          <c:tx>
            <c:strRef>
              <c:f>'AGUA DE MAR'!$AW$99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MAR'!$AX$95:$BB$95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MAR'!$AX$99:$BB$99</c:f>
              <c:numCache>
                <c:formatCode>0.00</c:formatCode>
                <c:ptCount val="5"/>
                <c:pt idx="3" formatCode="&quot;&lt;&quot;0">
                  <c:v>2</c:v>
                </c:pt>
                <c:pt idx="4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6D-4315-9FDB-EC72FC717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MAR'!$AW$100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55612539099079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B6D-4315-9FDB-EC72FC7179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MAR'!$AX$95:$BB$95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MAR'!$AX$100:$BB$100</c:f>
              <c:numCache>
                <c:formatCode>0</c:formatCode>
                <c:ptCount val="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6D-4315-9FDB-EC72FC717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Oxígeno disuelto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MAR'!$BE$96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MAR'!$BF$95:$BJ$95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MAR'!$BF$96:$BJ$96</c:f>
              <c:numCache>
                <c:formatCode>General</c:formatCode>
                <c:ptCount val="5"/>
                <c:pt idx="0">
                  <c:v>5.7</c:v>
                </c:pt>
                <c:pt idx="1">
                  <c:v>7.65</c:v>
                </c:pt>
                <c:pt idx="2">
                  <c:v>4.1399999999999997</c:v>
                </c:pt>
                <c:pt idx="3">
                  <c:v>3.9</c:v>
                </c:pt>
                <c:pt idx="4" formatCode="0.00">
                  <c:v>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1B-4439-94CC-52628C9C67F0}"/>
            </c:ext>
          </c:extLst>
        </c:ser>
        <c:ser>
          <c:idx val="1"/>
          <c:order val="1"/>
          <c:tx>
            <c:strRef>
              <c:f>'AGUA DE MAR'!$BE$97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MAR'!$BF$95:$BJ$95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MAR'!$BF$97:$BJ$97</c:f>
              <c:numCache>
                <c:formatCode>General</c:formatCode>
                <c:ptCount val="5"/>
                <c:pt idx="0">
                  <c:v>8.1</c:v>
                </c:pt>
                <c:pt idx="1">
                  <c:v>7.84</c:v>
                </c:pt>
                <c:pt idx="2">
                  <c:v>6.15</c:v>
                </c:pt>
                <c:pt idx="3" formatCode="0.0">
                  <c:v>4.5999999999999996</c:v>
                </c:pt>
                <c:pt idx="4" formatCode="0.00">
                  <c:v>6.08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1B-4439-94CC-52628C9C67F0}"/>
            </c:ext>
          </c:extLst>
        </c:ser>
        <c:ser>
          <c:idx val="2"/>
          <c:order val="2"/>
          <c:tx>
            <c:strRef>
              <c:f>'AGUA DE MAR'!$BE$98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MAR'!$BF$95:$BJ$95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MAR'!$BF$98:$BJ$98</c:f>
              <c:numCache>
                <c:formatCode>General</c:formatCode>
                <c:ptCount val="5"/>
                <c:pt idx="0">
                  <c:v>9.6999999999999993</c:v>
                </c:pt>
                <c:pt idx="1">
                  <c:v>7.79</c:v>
                </c:pt>
                <c:pt idx="2" formatCode="0.00">
                  <c:v>5.41</c:v>
                </c:pt>
                <c:pt idx="3">
                  <c:v>3.6</c:v>
                </c:pt>
                <c:pt idx="4">
                  <c:v>6.16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1B-4439-94CC-52628C9C67F0}"/>
            </c:ext>
          </c:extLst>
        </c:ser>
        <c:ser>
          <c:idx val="3"/>
          <c:order val="3"/>
          <c:tx>
            <c:strRef>
              <c:f>'AGUA DE MAR'!$BE$99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MAR'!$BF$95:$BJ$95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MAR'!$BF$99:$BJ$99</c:f>
              <c:numCache>
                <c:formatCode>0.00</c:formatCode>
                <c:ptCount val="5"/>
                <c:pt idx="3" formatCode="General">
                  <c:v>5.3</c:v>
                </c:pt>
                <c:pt idx="4" formatCode="General">
                  <c:v>6.42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1B-4439-94CC-52628C9C6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MAR'!$BE$100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1481337318180224"/>
                  <c:y val="-7.552266732941507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51B-4439-94CC-52628C9C67F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MAR'!$BF$95:$BJ$95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MAR'!$BF$100:$BJ$100</c:f>
              <c:numCache>
                <c:formatCode>0.0</c:formatCode>
                <c:ptCount val="5"/>
                <c:pt idx="0">
                  <c:v>2.5</c:v>
                </c:pt>
                <c:pt idx="1">
                  <c:v>2.5</c:v>
                </c:pt>
                <c:pt idx="2" formatCode="General">
                  <c:v>2.5</c:v>
                </c:pt>
                <c:pt idx="3" formatCode="General">
                  <c:v>2.5</c:v>
                </c:pt>
                <c:pt idx="4" formatCode="General">
                  <c:v>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51B-4439-94CC-52628C9C6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79977814938498271"/>
          <c:h val="6.95164720246104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Potencial</a:t>
            </a:r>
            <a:r>
              <a:rPr lang="es-PE" baseline="0"/>
              <a:t> de hidrógeno (pH)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MAR'!$BT$114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MAR'!$BU$114:$BY$114</c:f>
              <c:numCache>
                <c:formatCode>0.00</c:formatCode>
                <c:ptCount val="5"/>
                <c:pt idx="0" formatCode="General">
                  <c:v>7.87</c:v>
                </c:pt>
                <c:pt idx="1">
                  <c:v>7.24</c:v>
                </c:pt>
                <c:pt idx="2">
                  <c:v>7.98</c:v>
                </c:pt>
                <c:pt idx="3" formatCode="0.0">
                  <c:v>0</c:v>
                </c:pt>
                <c:pt idx="4">
                  <c:v>7.82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20-4F81-AAE9-84B0C9635C95}"/>
            </c:ext>
          </c:extLst>
        </c:ser>
        <c:ser>
          <c:idx val="1"/>
          <c:order val="1"/>
          <c:tx>
            <c:strRef>
              <c:f>'AGUA DE MAR'!$BT$115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MAR'!$BU$115:$BY$115</c:f>
              <c:numCache>
                <c:formatCode>General</c:formatCode>
                <c:ptCount val="5"/>
                <c:pt idx="0">
                  <c:v>7.97</c:v>
                </c:pt>
                <c:pt idx="1">
                  <c:v>7.39</c:v>
                </c:pt>
                <c:pt idx="2">
                  <c:v>7.96</c:v>
                </c:pt>
                <c:pt idx="3">
                  <c:v>7.84</c:v>
                </c:pt>
                <c:pt idx="4" formatCode="0.00">
                  <c:v>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20-4F81-AAE9-84B0C9635C95}"/>
            </c:ext>
          </c:extLst>
        </c:ser>
        <c:ser>
          <c:idx val="2"/>
          <c:order val="2"/>
          <c:tx>
            <c:strRef>
              <c:f>'AGUA DE MAR'!$BT$116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MAR'!$BU$116:$BY$116</c:f>
              <c:numCache>
                <c:formatCode>General</c:formatCode>
                <c:ptCount val="5"/>
                <c:pt idx="0">
                  <c:v>8.1</c:v>
                </c:pt>
                <c:pt idx="1">
                  <c:v>7.42</c:v>
                </c:pt>
                <c:pt idx="2">
                  <c:v>7.81</c:v>
                </c:pt>
                <c:pt idx="3">
                  <c:v>7.8</c:v>
                </c:pt>
                <c:pt idx="4">
                  <c:v>7.98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20-4F81-AAE9-84B0C9635C95}"/>
            </c:ext>
          </c:extLst>
        </c:ser>
        <c:ser>
          <c:idx val="3"/>
          <c:order val="3"/>
          <c:tx>
            <c:strRef>
              <c:f>'AGUA DE MAR'!$BT$117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MAR'!$BU$117:$BY$117</c:f>
              <c:numCache>
                <c:formatCode>0.00</c:formatCode>
                <c:ptCount val="5"/>
                <c:pt idx="3" formatCode="General">
                  <c:v>7.79</c:v>
                </c:pt>
                <c:pt idx="4" formatCode="General">
                  <c:v>8.07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20-4F81-AAE9-84B0C9635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MAR'!$BT$118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201138081421988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720-4F81-AAE9-84B0C9635C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MAR'!$BU$118:$BY$118</c:f>
              <c:numCache>
                <c:formatCode>0.0</c:formatCode>
                <c:ptCount val="5"/>
                <c:pt idx="0">
                  <c:v>6.8</c:v>
                </c:pt>
                <c:pt idx="1">
                  <c:v>6.8</c:v>
                </c:pt>
                <c:pt idx="2">
                  <c:v>6.8</c:v>
                </c:pt>
                <c:pt idx="3">
                  <c:v>6.8</c:v>
                </c:pt>
                <c:pt idx="4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720-4F81-AAE9-84B0C9635C95}"/>
            </c:ext>
          </c:extLst>
        </c:ser>
        <c:ser>
          <c:idx val="5"/>
          <c:order val="5"/>
          <c:tx>
            <c:strRef>
              <c:f>'AGUA DE MAR'!$BT$119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1505372059869998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720-4F81-AAE9-84B0C9635C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MAR'!$BU$113:$BY$113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MAR'!$BU$119:$BY$119</c:f>
              <c:numCache>
                <c:formatCode>General</c:formatCode>
                <c:ptCount val="5"/>
                <c:pt idx="0">
                  <c:v>8.5</c:v>
                </c:pt>
                <c:pt idx="1">
                  <c:v>8.5</c:v>
                </c:pt>
                <c:pt idx="2">
                  <c:v>8.5</c:v>
                </c:pt>
                <c:pt idx="3">
                  <c:v>8.5</c:v>
                </c:pt>
                <c:pt idx="4">
                  <c:v>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720-4F81-AAE9-84B0C9635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unid</a:t>
                </a:r>
                <a:r>
                  <a:rPr lang="es-PE" baseline="0"/>
                  <a:t>. pH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Sólidos suspendidos totales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MAR'!$BL$96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MAR'!$BM$95:$BQ$95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MAR'!$BM$96:$BQ$96</c:f>
              <c:numCache>
                <c:formatCode>"&lt;"0</c:formatCode>
                <c:ptCount val="5"/>
                <c:pt idx="0">
                  <c:v>3</c:v>
                </c:pt>
                <c:pt idx="1">
                  <c:v>2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1C-429D-8B61-67A27F5CB052}"/>
            </c:ext>
          </c:extLst>
        </c:ser>
        <c:ser>
          <c:idx val="1"/>
          <c:order val="1"/>
          <c:tx>
            <c:strRef>
              <c:f>'AGUA DE MAR'!$BL$97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MAR'!$BM$95:$BQ$95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MAR'!$BM$97:$BQ$97</c:f>
              <c:numCache>
                <c:formatCode>"&lt;"0</c:formatCode>
                <c:ptCount val="5"/>
                <c:pt idx="0" formatCode="General">
                  <c:v>6.88</c:v>
                </c:pt>
                <c:pt idx="1">
                  <c:v>2</c:v>
                </c:pt>
                <c:pt idx="2">
                  <c:v>5</c:v>
                </c:pt>
                <c:pt idx="3" formatCode="General">
                  <c:v>6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1C-429D-8B61-67A27F5CB052}"/>
            </c:ext>
          </c:extLst>
        </c:ser>
        <c:ser>
          <c:idx val="2"/>
          <c:order val="2"/>
          <c:tx>
            <c:strRef>
              <c:f>'AGUA DE MAR'!$BL$98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MAR'!$BM$95:$BQ$95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MAR'!$BM$98:$BQ$98</c:f>
              <c:numCache>
                <c:formatCode>"&lt;"0</c:formatCode>
                <c:ptCount val="5"/>
                <c:pt idx="0" formatCode="0.00">
                  <c:v>7.12</c:v>
                </c:pt>
                <c:pt idx="1">
                  <c:v>2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1C-429D-8B61-67A27F5CB052}"/>
            </c:ext>
          </c:extLst>
        </c:ser>
        <c:ser>
          <c:idx val="3"/>
          <c:order val="3"/>
          <c:tx>
            <c:strRef>
              <c:f>'AGUA DE MAR'!$BL$99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MAR'!$BM$95:$BQ$95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MAR'!$BM$99:$BQ$99</c:f>
              <c:numCache>
                <c:formatCode>General</c:formatCode>
                <c:ptCount val="5"/>
                <c:pt idx="3" formatCode="&quot;&lt;&quot;0">
                  <c:v>5</c:v>
                </c:pt>
                <c:pt idx="4" formatCode="&quot;&lt;&quot;0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1C-429D-8B61-67A27F5CB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MAR'!$BL$100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084971249029128"/>
                  <c:y val="-3.949887874827251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41C-429D-8B61-67A27F5CB0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MAR'!$BM$95:$BQ$95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MAR'!$BM$100:$BQ$100</c:f>
              <c:numCache>
                <c:formatCode>0</c:formatCode>
                <c:ptCount val="5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41C-429D-8B61-67A27F5CB0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79736602282250468"/>
          <c:h val="7.27151939041301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MAR'!$BT$96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MAR'!$BU$95:$BY$95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MAR'!$BU$96:$BY$96</c:f>
              <c:numCache>
                <c:formatCode>General</c:formatCode>
                <c:ptCount val="5"/>
                <c:pt idx="0">
                  <c:v>17.100000000000001</c:v>
                </c:pt>
                <c:pt idx="1">
                  <c:v>15</c:v>
                </c:pt>
                <c:pt idx="2">
                  <c:v>14.8</c:v>
                </c:pt>
                <c:pt idx="3">
                  <c:v>14.7</c:v>
                </c:pt>
                <c:pt idx="4">
                  <c:v>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12-4671-B408-997FF8CCF13B}"/>
            </c:ext>
          </c:extLst>
        </c:ser>
        <c:ser>
          <c:idx val="1"/>
          <c:order val="1"/>
          <c:tx>
            <c:strRef>
              <c:f>'AGUA DE MAR'!$BT$97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MAR'!$BU$95:$BY$95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MAR'!$BU$97:$BY$97</c:f>
              <c:numCache>
                <c:formatCode>General</c:formatCode>
                <c:ptCount val="5"/>
                <c:pt idx="0">
                  <c:v>17.399999999999999</c:v>
                </c:pt>
                <c:pt idx="1">
                  <c:v>16.100000000000001</c:v>
                </c:pt>
                <c:pt idx="2">
                  <c:v>15.9</c:v>
                </c:pt>
                <c:pt idx="3">
                  <c:v>15.9</c:v>
                </c:pt>
                <c:pt idx="4">
                  <c:v>16.399999999999999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2-4671-B408-997FF8CCF13B}"/>
            </c:ext>
          </c:extLst>
        </c:ser>
        <c:ser>
          <c:idx val="2"/>
          <c:order val="2"/>
          <c:tx>
            <c:strRef>
              <c:f>'AGUA DE MAR'!$BT$98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MAR'!$BU$95:$BY$95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MAR'!$BU$98:$BY$98</c:f>
              <c:numCache>
                <c:formatCode>General</c:formatCode>
                <c:ptCount val="5"/>
                <c:pt idx="0">
                  <c:v>18</c:v>
                </c:pt>
                <c:pt idx="1">
                  <c:v>15.6</c:v>
                </c:pt>
                <c:pt idx="2">
                  <c:v>15</c:v>
                </c:pt>
                <c:pt idx="3">
                  <c:v>16.600000000000001</c:v>
                </c:pt>
                <c:pt idx="4">
                  <c:v>16.399999999999999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12-4671-B408-997FF8CCF13B}"/>
            </c:ext>
          </c:extLst>
        </c:ser>
        <c:ser>
          <c:idx val="3"/>
          <c:order val="3"/>
          <c:tx>
            <c:strRef>
              <c:f>'AGUA DE MAR'!$BT$99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MAR'!$BU$95:$BY$95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MAR'!$BU$99:$BY$99</c:f>
              <c:numCache>
                <c:formatCode>0.00</c:formatCode>
                <c:ptCount val="5"/>
                <c:pt idx="3" formatCode="General">
                  <c:v>16</c:v>
                </c:pt>
                <c:pt idx="4" formatCode="General">
                  <c:v>16.399999999999999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12-4671-B408-997FF8CCF1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°C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MAR'!$AP$105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MAR'!$AQ$104:$AU$104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MAR'!$AQ$105:$AU$105</c:f>
              <c:numCache>
                <c:formatCode>"&lt;"0.00</c:formatCode>
                <c:ptCount val="5"/>
                <c:pt idx="0" formatCode="&quot;&lt;&quot;0.000">
                  <c:v>2E-3</c:v>
                </c:pt>
                <c:pt idx="1">
                  <c:v>0.03</c:v>
                </c:pt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83-4D9A-8B8D-D5522D10B944}"/>
            </c:ext>
          </c:extLst>
        </c:ser>
        <c:ser>
          <c:idx val="1"/>
          <c:order val="1"/>
          <c:tx>
            <c:strRef>
              <c:f>'AGUA DE MAR'!$AP$106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MAR'!$AQ$104:$AU$104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MAR'!$AQ$106:$AU$106</c:f>
              <c:numCache>
                <c:formatCode>"&lt;"0.00</c:formatCode>
                <c:ptCount val="5"/>
                <c:pt idx="0" formatCode="&quot;&lt;&quot;0.000">
                  <c:v>2E-3</c:v>
                </c:pt>
                <c:pt idx="1">
                  <c:v>0.03</c:v>
                </c:pt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83-4D9A-8B8D-D5522D10B944}"/>
            </c:ext>
          </c:extLst>
        </c:ser>
        <c:ser>
          <c:idx val="2"/>
          <c:order val="2"/>
          <c:tx>
            <c:strRef>
              <c:f>'AGUA DE MAR'!$AP$107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MAR'!$AQ$104:$AU$104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MAR'!$AQ$107:$AU$107</c:f>
              <c:numCache>
                <c:formatCode>"&lt;"0.00</c:formatCode>
                <c:ptCount val="5"/>
                <c:pt idx="0" formatCode="&quot;&lt;&quot;0.000">
                  <c:v>2E-3</c:v>
                </c:pt>
                <c:pt idx="1">
                  <c:v>0.03</c:v>
                </c:pt>
                <c:pt idx="2" formatCode="&quot;&lt;&quot;0.000">
                  <c:v>0.02</c:v>
                </c:pt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83-4D9A-8B8D-D5522D10B944}"/>
            </c:ext>
          </c:extLst>
        </c:ser>
        <c:ser>
          <c:idx val="3"/>
          <c:order val="3"/>
          <c:tx>
            <c:strRef>
              <c:f>'AGUA DE MAR'!$AP$108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MAR'!$AQ$104:$AU$104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MAR'!$AQ$108:$AU$108</c:f>
              <c:numCache>
                <c:formatCode>0.00</c:formatCode>
                <c:ptCount val="5"/>
                <c:pt idx="3" formatCode="&quot;&lt;&quot;0.000">
                  <c:v>0.02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83-4D9A-8B8D-D5522D10B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MAR'!$AP$109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132810388978623"/>
                  <c:y val="-4.357081715866810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483-4D9A-8B8D-D5522D10B94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MAR'!$AQ$104:$AU$104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MAR'!$AQ$109:$AU$109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483-4D9A-8B8D-D5522D10B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mg/L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Arsénico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MAR'!$AW$105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MAR'!$AX$104,'AGUA DE MAR'!$AZ$104:$BB$104)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MAR'!$AX$105,'AGUA DE MAR'!$AZ$105:$BB$105)</c:f>
              <c:numCache>
                <c:formatCode>"&lt;"0.000</c:formatCode>
                <c:ptCount val="4"/>
                <c:pt idx="0">
                  <c:v>1.2999999999999999E-2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7-4B3D-92CE-CBBA02B4263E}"/>
            </c:ext>
          </c:extLst>
        </c:ser>
        <c:ser>
          <c:idx val="1"/>
          <c:order val="1"/>
          <c:tx>
            <c:strRef>
              <c:f>'AGUA DE MAR'!$AW$106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MAR'!$AX$104,'AGUA DE MAR'!$AZ$104:$BB$104)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MAR'!$AX$106,'AGUA DE MAR'!$AZ$106:$BB$106)</c:f>
              <c:numCache>
                <c:formatCode>"&lt;"0.000</c:formatCode>
                <c:ptCount val="4"/>
                <c:pt idx="0">
                  <c:v>1.2999999999999999E-2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7-4B3D-92CE-CBBA02B4263E}"/>
            </c:ext>
          </c:extLst>
        </c:ser>
        <c:ser>
          <c:idx val="2"/>
          <c:order val="2"/>
          <c:tx>
            <c:strRef>
              <c:f>'AGUA DE MAR'!$AW$107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MAR'!$AX$104,'AGUA DE MAR'!$AZ$104:$BB$104)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MAR'!$AX$107,'AGUA DE MAR'!$AZ$107:$BB$107)</c:f>
              <c:numCache>
                <c:formatCode>"&lt;"0.000</c:formatCode>
                <c:ptCount val="4"/>
                <c:pt idx="0">
                  <c:v>1.2999999999999999E-2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7-4B3D-92CE-CBBA02B4263E}"/>
            </c:ext>
          </c:extLst>
        </c:ser>
        <c:ser>
          <c:idx val="3"/>
          <c:order val="3"/>
          <c:tx>
            <c:strRef>
              <c:f>'AGUA DE MAR'!$AW$108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MAR'!$AX$104,'AGUA DE MAR'!$AZ$104:$BB$104)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MAR'!$AX$108,'AGUA DE MAR'!$AZ$108:$BB$108)</c:f>
              <c:numCache>
                <c:formatCode>"&lt;"0.000</c:formatCode>
                <c:ptCount val="4"/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27-4B3D-92CE-CBBA02B42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4"/>
          <c:order val="4"/>
          <c:tx>
            <c:strRef>
              <c:f>'AGUA DE MAR'!$AW$109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2808988091392018"/>
                  <c:y val="-4.38373338064547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527-4B3D-92CE-CBBA02B426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('AGUA DE MAR'!$AX$104,'AGUA DE MAR'!$AZ$104:$BB$104)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MAR'!$AX$109,'AGUA DE MAR'!$AZ$109:$BB$109)</c:f>
              <c:numCache>
                <c:formatCode>General</c:formatCode>
                <c:ptCount val="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527-4B3D-92CE-CBBA02B42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Antimonio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MAR'!$BE$105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MAR'!$BF$104,'AGUA DE MAR'!$BH$104:$BJ$104)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MAR'!$BF$105,'AGUA DE MAR'!$BH$105:$BJ$105)</c:f>
              <c:numCache>
                <c:formatCode>"&lt;"0.000</c:formatCode>
                <c:ptCount val="4"/>
                <c:pt idx="0">
                  <c:v>6.0000000000000001E-3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41-40C6-870E-23CB55944889}"/>
            </c:ext>
          </c:extLst>
        </c:ser>
        <c:ser>
          <c:idx val="1"/>
          <c:order val="1"/>
          <c:tx>
            <c:strRef>
              <c:f>'AGUA DE MAR'!$BE$106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MAR'!$BF$104,'AGUA DE MAR'!$BH$104:$BJ$104)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MAR'!$BF$106,'AGUA DE MAR'!$BH$106:$BJ$106)</c:f>
              <c:numCache>
                <c:formatCode>"&lt;"0.000</c:formatCode>
                <c:ptCount val="4"/>
                <c:pt idx="0">
                  <c:v>6.0000000000000001E-3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41-40C6-870E-23CB55944889}"/>
            </c:ext>
          </c:extLst>
        </c:ser>
        <c:ser>
          <c:idx val="2"/>
          <c:order val="2"/>
          <c:tx>
            <c:strRef>
              <c:f>'AGUA DE MAR'!$BE$107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MAR'!$BF$104,'AGUA DE MAR'!$BH$104:$BJ$104)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MAR'!$BF$107,'AGUA DE MAR'!$BH$107:$BJ$107)</c:f>
              <c:numCache>
                <c:formatCode>"&lt;"0.000</c:formatCode>
                <c:ptCount val="4"/>
                <c:pt idx="0">
                  <c:v>6.0000000000000001E-3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41-40C6-870E-23CB55944889}"/>
            </c:ext>
          </c:extLst>
        </c:ser>
        <c:ser>
          <c:idx val="3"/>
          <c:order val="3"/>
          <c:tx>
            <c:strRef>
              <c:f>'AGUA DE MAR'!$BE$108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('AGUA DE MAR'!$BF$104,'AGUA DE MAR'!$BH$104:$BJ$104)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MAR'!$BF$108,'AGUA DE MAR'!$BH$108:$BJ$108)</c:f>
              <c:numCache>
                <c:formatCode>"&lt;"0.000</c:formatCode>
                <c:ptCount val="4"/>
                <c:pt idx="2">
                  <c:v>2E-3</c:v>
                </c:pt>
                <c:pt idx="3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41-40C6-870E-23CB5594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4"/>
          <c:order val="4"/>
          <c:tx>
            <c:strRef>
              <c:f>'AGUA DE MAR'!$BE$109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40591867296532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41-40C6-870E-23CB559448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('AGUA DE MAR'!$BF$104,'AGUA DE MAR'!$BH$104:$BJ$104)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('AGUA DE MAR'!$BF$109,'AGUA DE MAR'!$BH$109:$BJ$109)</c:f>
              <c:numCache>
                <c:formatCode>General</c:formatCode>
                <c:ptCount val="4"/>
                <c:pt idx="0">
                  <c:v>0.64</c:v>
                </c:pt>
                <c:pt idx="1">
                  <c:v>0.64</c:v>
                </c:pt>
                <c:pt idx="2">
                  <c:v>0.64</c:v>
                </c:pt>
                <c:pt idx="3">
                  <c:v>0.64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641-40C6-870E-23CB55944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MAR'!$BL$105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MAR'!$BM$104:$BQ$104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MAR'!$BM$105:$BQ$105</c:f>
              <c:numCache>
                <c:formatCode>"&lt;"0.0000</c:formatCode>
                <c:ptCount val="5"/>
                <c:pt idx="0" formatCode="&quot;&lt;&quot;0.000">
                  <c:v>6.0000000000000001E-3</c:v>
                </c:pt>
                <c:pt idx="1">
                  <c:v>3.5999999999999999E-3</c:v>
                </c:pt>
                <c:pt idx="2" formatCode="General">
                  <c:v>0.1704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50-427C-9CEF-271ADA5CE8F1}"/>
            </c:ext>
          </c:extLst>
        </c:ser>
        <c:ser>
          <c:idx val="1"/>
          <c:order val="1"/>
          <c:tx>
            <c:strRef>
              <c:f>'AGUA DE MAR'!$BL$106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MAR'!$BM$104:$BQ$104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MAR'!$BM$106:$BQ$106</c:f>
              <c:numCache>
                <c:formatCode>"&lt;"0.0000</c:formatCode>
                <c:ptCount val="5"/>
                <c:pt idx="0" formatCode="&quot;&lt;&quot;0.000">
                  <c:v>6.0000000000000001E-3</c:v>
                </c:pt>
                <c:pt idx="1">
                  <c:v>3.5999999999999999E-3</c:v>
                </c:pt>
                <c:pt idx="2" formatCode="General">
                  <c:v>0.17560000000000001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50-427C-9CEF-271ADA5CE8F1}"/>
            </c:ext>
          </c:extLst>
        </c:ser>
        <c:ser>
          <c:idx val="2"/>
          <c:order val="2"/>
          <c:tx>
            <c:strRef>
              <c:f>'AGUA DE MAR'!$BL$107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MAR'!$BM$104:$BQ$104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MAR'!$BM$107:$BQ$107</c:f>
              <c:numCache>
                <c:formatCode>"&lt;"0.0000</c:formatCode>
                <c:ptCount val="5"/>
                <c:pt idx="0" formatCode="&quot;&lt;&quot;0.000">
                  <c:v>6.0000000000000001E-3</c:v>
                </c:pt>
                <c:pt idx="1">
                  <c:v>3.5999999999999999E-3</c:v>
                </c:pt>
                <c:pt idx="2" formatCode="General">
                  <c:v>0.1462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750-427C-9CEF-271ADA5CE8F1}"/>
            </c:ext>
          </c:extLst>
        </c:ser>
        <c:ser>
          <c:idx val="3"/>
          <c:order val="3"/>
          <c:tx>
            <c:strRef>
              <c:f>'AGUA DE MAR'!$BL$108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MAR'!$BM$104:$BQ$104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MAR'!$BM$108:$BQ$108</c:f>
              <c:numCache>
                <c:formatCode>0.00</c:formatCode>
                <c:ptCount val="5"/>
                <c:pt idx="3" formatCode="&quot;&lt;&quot;0.0000">
                  <c:v>2.9999999999999997E-4</c:v>
                </c:pt>
                <c:pt idx="4" formatCode="&quot;&lt;&quot;0.0000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750-427C-9CEF-271ADA5CE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4"/>
          <c:order val="4"/>
          <c:tx>
            <c:strRef>
              <c:f>'AGUA DE MAR'!$BL$109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641989021017582"/>
                  <c:y val="-4.32895268318372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750-427C-9CEF-271ADA5CE8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MAR'!$BM$104:$BQ$104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MAR'!$BM$109:$BQ$109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750-427C-9CEF-271ADA5CE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Mercurio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MAR'!$BT$105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MAR'!$BU$104:$BY$104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MAR'!$BU$105:$BY$105</c:f>
              <c:numCache>
                <c:formatCode>"&lt;"0.00000</c:formatCode>
                <c:ptCount val="5"/>
                <c:pt idx="0" formatCode="&quot;&lt;&quot;0.000">
                  <c:v>8.9999999999999993E-3</c:v>
                </c:pt>
                <c:pt idx="1">
                  <c:v>8.0000000000000007E-5</c:v>
                </c:pt>
                <c:pt idx="2" formatCode="&quot;&lt;&quot;0.0000">
                  <c:v>4.0000000000000002E-4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DC-4098-B05C-90114340FEBD}"/>
            </c:ext>
          </c:extLst>
        </c:ser>
        <c:ser>
          <c:idx val="1"/>
          <c:order val="1"/>
          <c:tx>
            <c:strRef>
              <c:f>'AGUA DE MAR'!$BT$106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MAR'!$BU$104:$BY$104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MAR'!$BU$106:$BY$106</c:f>
              <c:numCache>
                <c:formatCode>"&lt;"0.00000</c:formatCode>
                <c:ptCount val="5"/>
                <c:pt idx="0" formatCode="&quot;&lt;&quot;0.000">
                  <c:v>8.9999999999999993E-3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DC-4098-B05C-90114340FEBD}"/>
            </c:ext>
          </c:extLst>
        </c:ser>
        <c:ser>
          <c:idx val="2"/>
          <c:order val="2"/>
          <c:tx>
            <c:strRef>
              <c:f>'AGUA DE MAR'!$BT$107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MAR'!$BU$104:$BY$104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MAR'!$BU$107:$BY$107</c:f>
              <c:numCache>
                <c:formatCode>"&lt;"0.00000</c:formatCode>
                <c:ptCount val="5"/>
                <c:pt idx="0" formatCode="&quot;&lt;&quot;0.000">
                  <c:v>8.9999999999999993E-3</c:v>
                </c:pt>
                <c:pt idx="1">
                  <c:v>8.0000000000000007E-5</c:v>
                </c:pt>
                <c:pt idx="2" formatCode="&quot;&lt;&quot;0.0000">
                  <c:v>1E-4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DC-4098-B05C-90114340FEBD}"/>
            </c:ext>
          </c:extLst>
        </c:ser>
        <c:ser>
          <c:idx val="3"/>
          <c:order val="3"/>
          <c:tx>
            <c:strRef>
              <c:f>'AGUA DE MAR'!$BT$108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MAR'!$BU$104:$BY$104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MAR'!$BU$108:$BY$108</c:f>
              <c:numCache>
                <c:formatCode>0.00</c:formatCode>
                <c:ptCount val="5"/>
                <c:pt idx="3" formatCode="&quot;&lt;&quot;0.000">
                  <c:v>1E-3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DC-4098-B05C-90114340F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4"/>
          <c:order val="4"/>
          <c:tx>
            <c:strRef>
              <c:f>'AGUA DE MAR'!$BT$109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51246402054974"/>
                  <c:y val="-8.581063687033145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9DC-4098-B05C-90114340FE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MAR'!$BU$104:$BY$104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MAR'!$BU$109:$BY$109</c:f>
              <c:numCache>
                <c:formatCode>General</c:formatCode>
                <c:ptCount val="5"/>
                <c:pt idx="0">
                  <c:v>1.8E-3</c:v>
                </c:pt>
                <c:pt idx="1">
                  <c:v>1.8E-3</c:v>
                </c:pt>
                <c:pt idx="2">
                  <c:v>1.8E-3</c:v>
                </c:pt>
                <c:pt idx="3">
                  <c:v>1.8E-3</c:v>
                </c:pt>
                <c:pt idx="4">
                  <c:v>1.8E-3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9DC-4098-B05C-90114340F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Níquel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MAR'!$AP$114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MAR'!$AQ$113:$AU$113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MAR'!$AQ$114:$AU$114</c:f>
              <c:numCache>
                <c:formatCode>"&lt;"0.0000</c:formatCode>
                <c:ptCount val="5"/>
                <c:pt idx="0" formatCode="&quot;&lt;&quot;0.000">
                  <c:v>2E-3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6A-46E5-9915-0FBC8F9372CA}"/>
            </c:ext>
          </c:extLst>
        </c:ser>
        <c:ser>
          <c:idx val="1"/>
          <c:order val="1"/>
          <c:tx>
            <c:strRef>
              <c:f>'AGUA DE MAR'!$AP$115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MAR'!$AQ$113:$AU$113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MAR'!$AQ$115:$AU$115</c:f>
              <c:numCache>
                <c:formatCode>"&lt;"0.0000</c:formatCode>
                <c:ptCount val="5"/>
                <c:pt idx="0" formatCode="&quot;&lt;&quot;0.000">
                  <c:v>2E-3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6A-46E5-9915-0FBC8F9372CA}"/>
            </c:ext>
          </c:extLst>
        </c:ser>
        <c:ser>
          <c:idx val="2"/>
          <c:order val="2"/>
          <c:tx>
            <c:strRef>
              <c:f>'AGUA DE MAR'!$AP$116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MAR'!$AQ$113:$AU$113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MAR'!$AQ$116:$AU$116</c:f>
              <c:numCache>
                <c:formatCode>"&lt;"0.0000</c:formatCode>
                <c:ptCount val="5"/>
                <c:pt idx="0" formatCode="&quot;&lt;&quot;0.000">
                  <c:v>2E-3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6A-46E5-9915-0FBC8F9372CA}"/>
            </c:ext>
          </c:extLst>
        </c:ser>
        <c:ser>
          <c:idx val="3"/>
          <c:order val="3"/>
          <c:tx>
            <c:strRef>
              <c:f>'AGUA DE MAR'!$AP$117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MAR'!$AQ$113:$AU$113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MAR'!$AQ$117:$AU$117</c:f>
              <c:numCache>
                <c:formatCode>0.00</c:formatCode>
                <c:ptCount val="5"/>
                <c:pt idx="3" formatCode="&quot;&lt;&quot;0.0000">
                  <c:v>2.9999999999999997E-4</c:v>
                </c:pt>
                <c:pt idx="4" formatCode="&quot;&lt;&quot;0.0000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6A-46E5-9915-0FBC8F9372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4"/>
          <c:order val="4"/>
          <c:tx>
            <c:strRef>
              <c:f>'AGUA DE MAR'!$AP$118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566492397918732"/>
                  <c:y val="-8.52358718186717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26A-46E5-9915-0FBC8F9372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MAR'!$AQ$113:$AU$113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MAR'!$AQ$118:$AU$118</c:f>
              <c:numCache>
                <c:formatCode>General</c:formatCode>
                <c:ptCount val="5"/>
                <c:pt idx="0">
                  <c:v>7.3999999999999996E-2</c:v>
                </c:pt>
                <c:pt idx="1">
                  <c:v>7.3999999999999996E-2</c:v>
                </c:pt>
                <c:pt idx="2">
                  <c:v>7.3999999999999996E-2</c:v>
                </c:pt>
                <c:pt idx="3">
                  <c:v>7.3999999999999996E-2</c:v>
                </c:pt>
                <c:pt idx="4">
                  <c:v>7.3999999999999996E-2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26A-46E5-9915-0FBC8F9372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MAR'!$AW$114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MAR'!$AX$113:$BB$113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MAR'!$AX$114:$BB$114</c:f>
              <c:numCache>
                <c:formatCode>"&lt;"0.000</c:formatCode>
                <c:ptCount val="5"/>
                <c:pt idx="0">
                  <c:v>8.0000000000000002E-3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90-43D0-8D78-8ED46E30DD0D}"/>
            </c:ext>
          </c:extLst>
        </c:ser>
        <c:ser>
          <c:idx val="1"/>
          <c:order val="1"/>
          <c:tx>
            <c:strRef>
              <c:f>'AGUA DE MAR'!$AW$115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MAR'!$AX$113:$BB$113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MAR'!$AX$115:$BB$115</c:f>
              <c:numCache>
                <c:formatCode>"&lt;"0.000</c:formatCode>
                <c:ptCount val="5"/>
                <c:pt idx="0">
                  <c:v>8.0000000000000002E-3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90-43D0-8D78-8ED46E30DD0D}"/>
            </c:ext>
          </c:extLst>
        </c:ser>
        <c:ser>
          <c:idx val="2"/>
          <c:order val="2"/>
          <c:tx>
            <c:strRef>
              <c:f>'AGUA DE MAR'!$AW$116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MAR'!$AX$113:$BB$113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MAR'!$AX$116:$BB$116</c:f>
              <c:numCache>
                <c:formatCode>"&lt;"0.000</c:formatCode>
                <c:ptCount val="5"/>
                <c:pt idx="0">
                  <c:v>8.0000000000000002E-3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90-43D0-8D78-8ED46E30DD0D}"/>
            </c:ext>
          </c:extLst>
        </c:ser>
        <c:ser>
          <c:idx val="3"/>
          <c:order val="3"/>
          <c:tx>
            <c:strRef>
              <c:f>'AGUA DE MAR'!$AW$117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MAR'!$AX$113:$BB$113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MAR'!$AX$117:$BB$117</c:f>
              <c:numCache>
                <c:formatCode>0.00</c:formatCode>
                <c:ptCount val="5"/>
                <c:pt idx="3" formatCode="&quot;&lt;&quot;0.000">
                  <c:v>2E-3</c:v>
                </c:pt>
                <c:pt idx="4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90-43D0-8D78-8ED46E30D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4"/>
          <c:order val="4"/>
          <c:tx>
            <c:strRef>
              <c:f>'AGUA DE MAR'!$AW$118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904888723600228"/>
                  <c:y val="-8.65800865800865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90-43D0-8D78-8ED46E30DD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'AGUA DE MAR'!$AX$118:$BB$118</c:f>
              <c:numCache>
                <c:formatCode>General</c:formatCode>
                <c:ptCount val="5"/>
                <c:pt idx="0">
                  <c:v>0.03</c:v>
                </c:pt>
                <c:pt idx="1">
                  <c:v>0.03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490-43D0-8D78-8ED46E30D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MAR'!$BE$114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MAR'!$BF$113:$BJ$113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MAR'!$BF$114:$BJ$114</c:f>
              <c:numCache>
                <c:formatCode>"&lt;"0.000</c:formatCode>
                <c:ptCount val="5"/>
                <c:pt idx="0" formatCode="General">
                  <c:v>0.01</c:v>
                </c:pt>
                <c:pt idx="1">
                  <c:v>3.0000000000000001E-3</c:v>
                </c:pt>
                <c:pt idx="2" formatCode="General">
                  <c:v>0.13819999999999999</c:v>
                </c:pt>
                <c:pt idx="3" formatCode="&quot;&lt;&quot;0.0000">
                  <c:v>2.0000000000000001E-4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B7-46DE-B054-5152BC6183CC}"/>
            </c:ext>
          </c:extLst>
        </c:ser>
        <c:ser>
          <c:idx val="1"/>
          <c:order val="1"/>
          <c:tx>
            <c:strRef>
              <c:f>'AGUA DE MAR'!$BE$115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MAR'!$BF$113:$BJ$113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MAR'!$BF$115:$BJ$115</c:f>
              <c:numCache>
                <c:formatCode>"&lt;"0.000</c:formatCode>
                <c:ptCount val="5"/>
                <c:pt idx="0" formatCode="General">
                  <c:v>0.02</c:v>
                </c:pt>
                <c:pt idx="1">
                  <c:v>3.0000000000000001E-3</c:v>
                </c:pt>
                <c:pt idx="2" formatCode="0.0000">
                  <c:v>0.13900000000000001</c:v>
                </c:pt>
                <c:pt idx="3" formatCode="&quot;&lt;&quot;0.0000">
                  <c:v>2.0000000000000001E-4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B7-46DE-B054-5152BC6183CC}"/>
            </c:ext>
          </c:extLst>
        </c:ser>
        <c:ser>
          <c:idx val="2"/>
          <c:order val="2"/>
          <c:tx>
            <c:strRef>
              <c:f>'AGUA DE MAR'!$BE$116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MAR'!$BF$113:$BJ$113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MAR'!$BF$116:$BJ$116</c:f>
              <c:numCache>
                <c:formatCode>"&lt;"0.000</c:formatCode>
                <c:ptCount val="5"/>
                <c:pt idx="0" formatCode="General">
                  <c:v>0.02</c:v>
                </c:pt>
                <c:pt idx="1">
                  <c:v>3.0000000000000001E-3</c:v>
                </c:pt>
                <c:pt idx="2" formatCode="General">
                  <c:v>0.18579999999999999</c:v>
                </c:pt>
                <c:pt idx="3" formatCode="&quot;&lt;&quot;0.0000">
                  <c:v>2.0000000000000001E-4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B7-46DE-B054-5152BC6183CC}"/>
            </c:ext>
          </c:extLst>
        </c:ser>
        <c:ser>
          <c:idx val="3"/>
          <c:order val="3"/>
          <c:tx>
            <c:strRef>
              <c:f>'AGUA DE MAR'!$BE$117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MAR'!$BF$113:$BJ$113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MAR'!$BF$117:$BJ$117</c:f>
              <c:numCache>
                <c:formatCode>0.00</c:formatCode>
                <c:ptCount val="5"/>
                <c:pt idx="3" formatCode="&quot;&lt;&quot;0.0000">
                  <c:v>2.0000000000000001E-4</c:v>
                </c:pt>
                <c:pt idx="4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B7-46DE-B054-5152BC618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4"/>
          <c:order val="4"/>
          <c:tx>
            <c:strRef>
              <c:f>'AGUA DE MAR'!$BE$118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486751939095513"/>
                  <c:y val="-4.250149759213956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EB7-46DE-B054-5152BC6183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MAR'!$BF$113:$BJ$113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MAR'!$BF$118:$BJ$118</c:f>
              <c:numCache>
                <c:formatCode>General</c:formatCode>
                <c:ptCount val="5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EB7-46DE-B054-5152BC6183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Coliformes</a:t>
            </a:r>
            <a:r>
              <a:rPr lang="es-PE" baseline="0"/>
              <a:t> termotolerantes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MAR'!$BL$114</c:f>
              <c:strCache>
                <c:ptCount val="1"/>
                <c:pt idx="0">
                  <c:v>AMP-01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MAR'!$BM$113:$BQ$113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MAR'!$BM$114:$BQ$114</c:f>
              <c:numCache>
                <c:formatCode>"&lt;"0.0</c:formatCode>
                <c:ptCount val="5"/>
                <c:pt idx="0">
                  <c:v>1.8</c:v>
                </c:pt>
                <c:pt idx="1">
                  <c:v>1.8</c:v>
                </c:pt>
                <c:pt idx="2" formatCode="General">
                  <c:v>4.5</c:v>
                </c:pt>
                <c:pt idx="3" formatCode="General">
                  <c:v>1300</c:v>
                </c:pt>
                <c:pt idx="4" formatCode="General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F-4218-8B9E-6536ACE22D98}"/>
            </c:ext>
          </c:extLst>
        </c:ser>
        <c:ser>
          <c:idx val="1"/>
          <c:order val="1"/>
          <c:tx>
            <c:strRef>
              <c:f>'AGUA DE MAR'!$BL$115</c:f>
              <c:strCache>
                <c:ptCount val="1"/>
                <c:pt idx="0">
                  <c:v>AMP-02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MAR'!$BM$113:$BQ$113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MAR'!$BM$115:$BQ$115</c:f>
              <c:numCache>
                <c:formatCode>"&lt;"0.0</c:formatCode>
                <c:ptCount val="5"/>
                <c:pt idx="0">
                  <c:v>1.8</c:v>
                </c:pt>
                <c:pt idx="1">
                  <c:v>1.8</c:v>
                </c:pt>
                <c:pt idx="2">
                  <c:v>1.8</c:v>
                </c:pt>
                <c:pt idx="3" formatCode="General">
                  <c:v>490</c:v>
                </c:pt>
                <c:pt idx="4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F-4218-8B9E-6536ACE22D98}"/>
            </c:ext>
          </c:extLst>
        </c:ser>
        <c:ser>
          <c:idx val="2"/>
          <c:order val="2"/>
          <c:tx>
            <c:strRef>
              <c:f>'AGUA DE MAR'!$BL$116</c:f>
              <c:strCache>
                <c:ptCount val="1"/>
                <c:pt idx="0">
                  <c:v>AMP-03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MAR'!$BM$113:$BQ$113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MAR'!$BM$116:$BQ$116</c:f>
              <c:numCache>
                <c:formatCode>"&lt;"0.0</c:formatCode>
                <c:ptCount val="5"/>
                <c:pt idx="0">
                  <c:v>1.8</c:v>
                </c:pt>
                <c:pt idx="1">
                  <c:v>1.8</c:v>
                </c:pt>
                <c:pt idx="2">
                  <c:v>1.8</c:v>
                </c:pt>
                <c:pt idx="3" formatCode="General">
                  <c:v>490</c:v>
                </c:pt>
                <c:pt idx="4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CF-4218-8B9E-6536ACE22D98}"/>
            </c:ext>
          </c:extLst>
        </c:ser>
        <c:ser>
          <c:idx val="3"/>
          <c:order val="3"/>
          <c:tx>
            <c:strRef>
              <c:f>'AGUA DE MAR'!$BL$117</c:f>
              <c:strCache>
                <c:ptCount val="1"/>
                <c:pt idx="0">
                  <c:v>AMP-04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MAR'!$BM$113:$BQ$113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MAR'!$BM$117:$BQ$117</c:f>
              <c:numCache>
                <c:formatCode>0.00</c:formatCode>
                <c:ptCount val="5"/>
                <c:pt idx="3" formatCode="General">
                  <c:v>240</c:v>
                </c:pt>
                <c:pt idx="4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CF-4218-8B9E-6536ACE22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1129072"/>
        <c:axId val="361135728"/>
      </c:barChart>
      <c:lineChart>
        <c:grouping val="standard"/>
        <c:varyColors val="0"/>
        <c:ser>
          <c:idx val="4"/>
          <c:order val="4"/>
          <c:tx>
            <c:strRef>
              <c:f>'AGUA DE MAR'!$BL$118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653146663916971"/>
                  <c:y val="-4.32900432900432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ECF-4218-8B9E-6536ACE22D9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MAR'!$BM$113:$BQ$113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'AGUA DE MAR'!$BM$118:$BQ$118</c:f>
              <c:numCache>
                <c:formatCode>0</c:formatCode>
                <c:ptCount val="5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ECF-4218-8B9E-6536ACE22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1129072"/>
        <c:axId val="361135728"/>
      </c:lineChart>
      <c:catAx>
        <c:axId val="361129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35728"/>
        <c:crosses val="autoZero"/>
        <c:auto val="1"/>
        <c:lblAlgn val="ctr"/>
        <c:lblOffset val="100"/>
        <c:noMultiLvlLbl val="0"/>
      </c:catAx>
      <c:valAx>
        <c:axId val="361135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NMP/100ml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29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Cromo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MARINOS'!$AH$122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MARINOS'!$AK$122:$AN$122</c:f>
              <c:numCache>
                <c:formatCode>General</c:formatCode>
                <c:ptCount val="4"/>
                <c:pt idx="0">
                  <c:v>8.1999999999999993</c:v>
                </c:pt>
                <c:pt idx="1">
                  <c:v>3.6</c:v>
                </c:pt>
                <c:pt idx="2" formatCode="&quot;&lt;&quot;0">
                  <c:v>1</c:v>
                </c:pt>
                <c:pt idx="3" formatCode="0.00">
                  <c:v>5.72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E-4DFB-99C2-B00394BE08C7}"/>
            </c:ext>
          </c:extLst>
        </c:ser>
        <c:ser>
          <c:idx val="1"/>
          <c:order val="1"/>
          <c:tx>
            <c:strRef>
              <c:f>'SEDIMENTOS MARINOS'!$AH$123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MARINOS'!$AK$123:$AN$123</c:f>
              <c:numCache>
                <c:formatCode>0.0</c:formatCode>
                <c:ptCount val="4"/>
                <c:pt idx="0" formatCode="General">
                  <c:v>18.399999999999999</c:v>
                </c:pt>
                <c:pt idx="1">
                  <c:v>25.7</c:v>
                </c:pt>
                <c:pt idx="2" formatCode="&quot;&lt;&quot;0">
                  <c:v>1</c:v>
                </c:pt>
                <c:pt idx="3" formatCode="0.00">
                  <c:v>21.51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E-4DFB-99C2-B00394BE08C7}"/>
            </c:ext>
          </c:extLst>
        </c:ser>
        <c:ser>
          <c:idx val="2"/>
          <c:order val="2"/>
          <c:tx>
            <c:strRef>
              <c:f>'SEDIMENTOS MARINOS'!$AH$124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MARINOS'!$AK$124:$AN$124</c:f>
              <c:numCache>
                <c:formatCode>General</c:formatCode>
                <c:ptCount val="4"/>
                <c:pt idx="0">
                  <c:v>26.6</c:v>
                </c:pt>
                <c:pt idx="1">
                  <c:v>26.7</c:v>
                </c:pt>
                <c:pt idx="2" formatCode="&quot;&lt;&quot;0">
                  <c:v>1</c:v>
                </c:pt>
                <c:pt idx="3" formatCode="0.00">
                  <c:v>25.68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E-4DFB-99C2-B00394BE08C7}"/>
            </c:ext>
          </c:extLst>
        </c:ser>
        <c:ser>
          <c:idx val="3"/>
          <c:order val="3"/>
          <c:tx>
            <c:strRef>
              <c:f>'SEDIMENTOS MARINOS'!$AH$125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MARINOS'!$AK$125:$AN$125</c:f>
              <c:numCache>
                <c:formatCode>General</c:formatCode>
                <c:ptCount val="4"/>
                <c:pt idx="2" formatCode="&quot;&lt;&quot;0">
                  <c:v>1</c:v>
                </c:pt>
                <c:pt idx="3" formatCode="0.00">
                  <c:v>16.98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E-4DFB-99C2-B00394BE0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MARINOS'!$AH$126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98750400279316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CBE-4DFB-99C2-B00394BE08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MARINOS'!$AK$126:$AN$126</c:f>
              <c:numCache>
                <c:formatCode>0.0</c:formatCode>
                <c:ptCount val="4"/>
                <c:pt idx="0">
                  <c:v>52.3</c:v>
                </c:pt>
                <c:pt idx="1">
                  <c:v>52.3</c:v>
                </c:pt>
                <c:pt idx="2">
                  <c:v>52.3</c:v>
                </c:pt>
                <c:pt idx="3">
                  <c:v>52.3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CBE-4DFB-99C2-B00394BE08C7}"/>
            </c:ext>
          </c:extLst>
        </c:ser>
        <c:ser>
          <c:idx val="5"/>
          <c:order val="5"/>
          <c:tx>
            <c:strRef>
              <c:f>'SEDIMENTOS MARINOS'!$AH$127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251110950664156"/>
                  <c:y val="-8.57336505253383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CBE-4DFB-99C2-B00394BE08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MARINOS'!$AK$121:$AN$121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MARINOS'!$AK$127:$AN$127</c:f>
              <c:numCache>
                <c:formatCode>0</c:formatCode>
                <c:ptCount val="4"/>
                <c:pt idx="0">
                  <c:v>160</c:v>
                </c:pt>
                <c:pt idx="1">
                  <c:v>160</c:v>
                </c:pt>
                <c:pt idx="2">
                  <c:v>160</c:v>
                </c:pt>
                <c:pt idx="3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CBE-4DFB-99C2-B00394BE08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MARINOS'!$AP$122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MARINOS'!$AQ$122:$AU$122</c:f>
              <c:numCache>
                <c:formatCode>General</c:formatCode>
                <c:ptCount val="5"/>
                <c:pt idx="0">
                  <c:v>185.8</c:v>
                </c:pt>
                <c:pt idx="1">
                  <c:v>53</c:v>
                </c:pt>
                <c:pt idx="2">
                  <c:v>29.3</c:v>
                </c:pt>
                <c:pt idx="3">
                  <c:v>77.81</c:v>
                </c:pt>
                <c:pt idx="4">
                  <c:v>64.73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0C-4C73-B2BC-021ADCA531A3}"/>
            </c:ext>
          </c:extLst>
        </c:ser>
        <c:ser>
          <c:idx val="1"/>
          <c:order val="1"/>
          <c:tx>
            <c:strRef>
              <c:f>'SEDIMENTOS MARINOS'!$AP$123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MARINOS'!$AQ$123:$AU$123</c:f>
              <c:numCache>
                <c:formatCode>General</c:formatCode>
                <c:ptCount val="5"/>
                <c:pt idx="0">
                  <c:v>88.7</c:v>
                </c:pt>
                <c:pt idx="1">
                  <c:v>118</c:v>
                </c:pt>
                <c:pt idx="2">
                  <c:v>99.8</c:v>
                </c:pt>
                <c:pt idx="3">
                  <c:v>150.22999999999999</c:v>
                </c:pt>
                <c:pt idx="4">
                  <c:v>137.47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0C-4C73-B2BC-021ADCA531A3}"/>
            </c:ext>
          </c:extLst>
        </c:ser>
        <c:ser>
          <c:idx val="2"/>
          <c:order val="2"/>
          <c:tx>
            <c:strRef>
              <c:f>'SEDIMENTOS MARINOS'!$AP$124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MARINOS'!$AQ$124:$AU$124</c:f>
              <c:numCache>
                <c:formatCode>General</c:formatCode>
                <c:ptCount val="5"/>
                <c:pt idx="0">
                  <c:v>121.1</c:v>
                </c:pt>
                <c:pt idx="1">
                  <c:v>65</c:v>
                </c:pt>
                <c:pt idx="2">
                  <c:v>97</c:v>
                </c:pt>
                <c:pt idx="3">
                  <c:v>159.01</c:v>
                </c:pt>
                <c:pt idx="4">
                  <c:v>132.44999999999999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0C-4C73-B2BC-021ADCA531A3}"/>
            </c:ext>
          </c:extLst>
        </c:ser>
        <c:ser>
          <c:idx val="3"/>
          <c:order val="3"/>
          <c:tx>
            <c:strRef>
              <c:f>'SEDIMENTOS MARINOS'!$AP$125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MARINOS'!$AQ$125:$AU$125</c:f>
              <c:numCache>
                <c:formatCode>0.00</c:formatCode>
                <c:ptCount val="5"/>
                <c:pt idx="3" formatCode="General">
                  <c:v>92.41</c:v>
                </c:pt>
                <c:pt idx="4" formatCode="General">
                  <c:v>80.489999999999995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0C-4C73-B2BC-021ADCA531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MARINOS'!$AP$126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62310454201219"/>
                  <c:y val="-4.260985710264457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90C-4C73-B2BC-021ADCA531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MARINOS'!$AQ$126:$AU$126</c:f>
              <c:numCache>
                <c:formatCode>0</c:formatCode>
                <c:ptCount val="5"/>
                <c:pt idx="0">
                  <c:v>124</c:v>
                </c:pt>
                <c:pt idx="1">
                  <c:v>124</c:v>
                </c:pt>
                <c:pt idx="2">
                  <c:v>124</c:v>
                </c:pt>
                <c:pt idx="3">
                  <c:v>124</c:v>
                </c:pt>
                <c:pt idx="4">
                  <c:v>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90C-4C73-B2BC-021ADCA531A3}"/>
            </c:ext>
          </c:extLst>
        </c:ser>
        <c:ser>
          <c:idx val="5"/>
          <c:order val="5"/>
          <c:tx>
            <c:strRef>
              <c:f>'SEDIMENTOS MARINOS'!$AP$127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62310454201219"/>
                  <c:y val="-3.905858446932268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90C-4C73-B2BC-021ADCA531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MARINOS'!$AQ$121:$AU$121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MARINOS'!$AQ$127:$AU$127</c:f>
              <c:numCache>
                <c:formatCode>General</c:formatCode>
                <c:ptCount val="5"/>
                <c:pt idx="0">
                  <c:v>271</c:v>
                </c:pt>
                <c:pt idx="1">
                  <c:v>271</c:v>
                </c:pt>
                <c:pt idx="2">
                  <c:v>271</c:v>
                </c:pt>
                <c:pt idx="3">
                  <c:v>271</c:v>
                </c:pt>
                <c:pt idx="4">
                  <c:v>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90C-4C73-B2BC-021ADCA531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MARINOS'!$AW$122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MARINOS'!$AX$122:$BA$122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0D-43E1-AB58-0776A84E00AE}"/>
            </c:ext>
          </c:extLst>
        </c:ser>
        <c:ser>
          <c:idx val="1"/>
          <c:order val="1"/>
          <c:tx>
            <c:strRef>
              <c:f>'SEDIMENTOS MARINOS'!$AW$123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MARINOS'!$AX$123:$BA$123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0D-43E1-AB58-0776A84E00AE}"/>
            </c:ext>
          </c:extLst>
        </c:ser>
        <c:ser>
          <c:idx val="2"/>
          <c:order val="2"/>
          <c:tx>
            <c:strRef>
              <c:f>'SEDIMENTOS MARINOS'!$AW$124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MARINOS'!$AX$124:$BA$124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0D-43E1-AB58-0776A84E00AE}"/>
            </c:ext>
          </c:extLst>
        </c:ser>
        <c:ser>
          <c:idx val="3"/>
          <c:order val="3"/>
          <c:tx>
            <c:strRef>
              <c:f>'SEDIMENTOS MARINOS'!$AW$125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MARINOS'!$AX$125:$BA$125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0D-43E1-AB58-0776A84E0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MARINOS'!$AW$126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679778499900783"/>
                  <c:y val="-1.30189913254562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00D-43E1-AB58-0776A84E00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MARINOS'!$AX$126:$BA$126</c:f>
              <c:numCache>
                <c:formatCode>General</c:formatCode>
                <c:ptCount val="4"/>
                <c:pt idx="0">
                  <c:v>6.71</c:v>
                </c:pt>
                <c:pt idx="1">
                  <c:v>6.71</c:v>
                </c:pt>
                <c:pt idx="2">
                  <c:v>6.71</c:v>
                </c:pt>
                <c:pt idx="3">
                  <c:v>6.71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00D-43E1-AB58-0776A84E00AE}"/>
            </c:ext>
          </c:extLst>
        </c:ser>
        <c:ser>
          <c:idx val="5"/>
          <c:order val="5"/>
          <c:tx>
            <c:strRef>
              <c:f>'SEDIMENTOS MARINOS'!$AW$127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41371357293560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00D-43E1-AB58-0776A84E00A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MARINOS'!$AX$121:$BA$121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MARINOS'!$AX$127:$BA$127</c:f>
              <c:numCache>
                <c:formatCode>General</c:formatCode>
                <c:ptCount val="4"/>
                <c:pt idx="0">
                  <c:v>88.9</c:v>
                </c:pt>
                <c:pt idx="1">
                  <c:v>88.9</c:v>
                </c:pt>
                <c:pt idx="2">
                  <c:v>88.9</c:v>
                </c:pt>
                <c:pt idx="3">
                  <c:v>88.9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00D-43E1-AB58-0776A84E0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Acenaftileno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MARINOS'!$BC$122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MARINOS'!$BD$122:$BG$122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A1-422E-A2A2-2A26E9632381}"/>
            </c:ext>
          </c:extLst>
        </c:ser>
        <c:ser>
          <c:idx val="1"/>
          <c:order val="1"/>
          <c:tx>
            <c:strRef>
              <c:f>'SEDIMENTOS MARINOS'!$BC$123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MARINOS'!$BD$123:$BG$123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A1-422E-A2A2-2A26E9632381}"/>
            </c:ext>
          </c:extLst>
        </c:ser>
        <c:ser>
          <c:idx val="2"/>
          <c:order val="2"/>
          <c:tx>
            <c:strRef>
              <c:f>'SEDIMENTOS MARINOS'!$BC$124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MARINOS'!$BD$124:$BG$124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A1-422E-A2A2-2A26E9632381}"/>
            </c:ext>
          </c:extLst>
        </c:ser>
        <c:ser>
          <c:idx val="3"/>
          <c:order val="3"/>
          <c:tx>
            <c:strRef>
              <c:f>'SEDIMENTOS MARINOS'!$BC$125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MARINOS'!$BD$125:$BG$125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A1-422E-A2A2-2A26E9632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MARINOS'!$BC$126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246502767846566"/>
                  <c:y val="-1.72712922224447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A1-422E-A2A2-2A26E96323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MARINOS'!$BD$126:$BG$126</c:f>
              <c:numCache>
                <c:formatCode>General</c:formatCode>
                <c:ptCount val="4"/>
                <c:pt idx="0">
                  <c:v>5.87</c:v>
                </c:pt>
                <c:pt idx="1">
                  <c:v>5.87</c:v>
                </c:pt>
                <c:pt idx="2">
                  <c:v>5.87</c:v>
                </c:pt>
                <c:pt idx="3">
                  <c:v>5.87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5A1-422E-A2A2-2A26E9632381}"/>
            </c:ext>
          </c:extLst>
        </c:ser>
        <c:ser>
          <c:idx val="5"/>
          <c:order val="5"/>
          <c:tx>
            <c:strRef>
              <c:f>'SEDIMENTOS MARINOS'!$BC$127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7809051303258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A1-422E-A2A2-2A26E96323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MARINOS'!$BD$121:$BG$121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MARINOS'!$BD$127:$BG$127</c:f>
              <c:numCache>
                <c:formatCode>General</c:formatCode>
                <c:ptCount val="4"/>
                <c:pt idx="0">
                  <c:v>128</c:v>
                </c:pt>
                <c:pt idx="1">
                  <c:v>128</c:v>
                </c:pt>
                <c:pt idx="2">
                  <c:v>128</c:v>
                </c:pt>
                <c:pt idx="3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5A1-422E-A2A2-2A26E9632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83504703266776392"/>
          <c:h val="7.28637740425397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MARINOS'!$BI$122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MARINOS'!$BJ$122:$BM$122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B2-400F-B8A7-1DFD9E2C4508}"/>
            </c:ext>
          </c:extLst>
        </c:ser>
        <c:ser>
          <c:idx val="1"/>
          <c:order val="1"/>
          <c:tx>
            <c:strRef>
              <c:f>'SEDIMENTOS MARINOS'!$BI$123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MARINOS'!$BJ$123:$BM$123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B2-400F-B8A7-1DFD9E2C4508}"/>
            </c:ext>
          </c:extLst>
        </c:ser>
        <c:ser>
          <c:idx val="2"/>
          <c:order val="2"/>
          <c:tx>
            <c:strRef>
              <c:f>'SEDIMENTOS MARINOS'!$BI$124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MARINOS'!$BJ$124:$BM$124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B2-400F-B8A7-1DFD9E2C4508}"/>
            </c:ext>
          </c:extLst>
        </c:ser>
        <c:ser>
          <c:idx val="3"/>
          <c:order val="3"/>
          <c:tx>
            <c:strRef>
              <c:f>'SEDIMENTOS MARINOS'!$BI$125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MARINOS'!$BJ$125:$BM$125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B2-400F-B8A7-1DFD9E2C4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MARINOS'!$BI$126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3558173786219691"/>
                  <c:y val="-8.759128115007961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B2-400F-B8A7-1DFD9E2C4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MARINOS'!$BJ$126:$BM$126</c:f>
              <c:numCache>
                <c:formatCode>General</c:formatCode>
                <c:ptCount val="4"/>
                <c:pt idx="0">
                  <c:v>46.9</c:v>
                </c:pt>
                <c:pt idx="1">
                  <c:v>46.9</c:v>
                </c:pt>
                <c:pt idx="2">
                  <c:v>46.9</c:v>
                </c:pt>
                <c:pt idx="3">
                  <c:v>46.9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CB2-400F-B8A7-1DFD9E2C4508}"/>
            </c:ext>
          </c:extLst>
        </c:ser>
        <c:ser>
          <c:idx val="5"/>
          <c:order val="5"/>
          <c:tx>
            <c:strRef>
              <c:f>'SEDIMENTOS MARINOS'!$BI$127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40935779812635"/>
                  <c:y val="-4.379564057504020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B2-400F-B8A7-1DFD9E2C4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MARINOS'!$BJ$121:$BM$121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MARINOS'!$BJ$127:$BM$127</c:f>
              <c:numCache>
                <c:formatCode>General</c:formatCode>
                <c:ptCount val="4"/>
                <c:pt idx="0">
                  <c:v>245</c:v>
                </c:pt>
                <c:pt idx="1">
                  <c:v>245</c:v>
                </c:pt>
                <c:pt idx="2">
                  <c:v>245</c:v>
                </c:pt>
                <c:pt idx="3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CB2-400F-B8A7-1DFD9E2C4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MARINOS'!$AH$131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MARINOS'!$AK$131:$AN$131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BD-43EC-993B-0F062AC67FB2}"/>
            </c:ext>
          </c:extLst>
        </c:ser>
        <c:ser>
          <c:idx val="1"/>
          <c:order val="1"/>
          <c:tx>
            <c:strRef>
              <c:f>'SEDIMENTOS MARINOS'!$AH$132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MARINOS'!$AK$132:$AN$132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BD-43EC-993B-0F062AC67FB2}"/>
            </c:ext>
          </c:extLst>
        </c:ser>
        <c:ser>
          <c:idx val="2"/>
          <c:order val="2"/>
          <c:tx>
            <c:strRef>
              <c:f>'SEDIMENTOS MARINOS'!$AH$133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MARINOS'!$AK$133:$AN$133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BD-43EC-993B-0F062AC67FB2}"/>
            </c:ext>
          </c:extLst>
        </c:ser>
        <c:ser>
          <c:idx val="3"/>
          <c:order val="3"/>
          <c:tx>
            <c:strRef>
              <c:f>'SEDIMENTOS MARINOS'!$AH$134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MARINOS'!$AK$134:$AN$134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DBD-43EC-993B-0F062AC67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MARINOS'!$AH$135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660887102141876"/>
                  <c:y val="-4.409959563796048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DBD-43EC-993B-0F062AC67F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MARINOS'!$AK$135:$AN$135</c:f>
              <c:numCache>
                <c:formatCode>General</c:formatCode>
                <c:ptCount val="4"/>
                <c:pt idx="0">
                  <c:v>74.8</c:v>
                </c:pt>
                <c:pt idx="1">
                  <c:v>74.8</c:v>
                </c:pt>
                <c:pt idx="2">
                  <c:v>74.8</c:v>
                </c:pt>
                <c:pt idx="3">
                  <c:v>74.8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BD-43EC-993B-0F062AC67FB2}"/>
            </c:ext>
          </c:extLst>
        </c:ser>
        <c:ser>
          <c:idx val="5"/>
          <c:order val="5"/>
          <c:tx>
            <c:strRef>
              <c:f>'SEDIMENTOS MARINOS'!$AH$136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39672994235964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DBD-43EC-993B-0F062AC67F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MARINOS'!$AK$130:$AN$130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MARINOS'!$AK$136:$AN$136</c:f>
              <c:numCache>
                <c:formatCode>General</c:formatCode>
                <c:ptCount val="4"/>
                <c:pt idx="0">
                  <c:v>693</c:v>
                </c:pt>
                <c:pt idx="1">
                  <c:v>693</c:v>
                </c:pt>
                <c:pt idx="2">
                  <c:v>693</c:v>
                </c:pt>
                <c:pt idx="3">
                  <c:v>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DBD-43EC-993B-0F062AC67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mg/kg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MARINOS'!$AP$131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MARINOS'!$AQ$131:$AT$131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91-4021-B481-C75BB87F1BFE}"/>
            </c:ext>
          </c:extLst>
        </c:ser>
        <c:ser>
          <c:idx val="1"/>
          <c:order val="1"/>
          <c:tx>
            <c:strRef>
              <c:f>'SEDIMENTOS MARINOS'!$AP$132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MARINOS'!$AQ$132:$AT$132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91-4021-B481-C75BB87F1BFE}"/>
            </c:ext>
          </c:extLst>
        </c:ser>
        <c:ser>
          <c:idx val="2"/>
          <c:order val="2"/>
          <c:tx>
            <c:strRef>
              <c:f>'SEDIMENTOS MARINOS'!$AP$133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MARINOS'!$AQ$133:$AT$133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91-4021-B481-C75BB87F1BFE}"/>
            </c:ext>
          </c:extLst>
        </c:ser>
        <c:ser>
          <c:idx val="3"/>
          <c:order val="3"/>
          <c:tx>
            <c:strRef>
              <c:f>'SEDIMENTOS MARINOS'!$AP$134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MARINOS'!$AQ$134:$AT$134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91-4021-B481-C75BB87F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4"/>
          <c:order val="4"/>
          <c:tx>
            <c:strRef>
              <c:f>'SEDIMENTOS MARINOS'!$AP$135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483726183143267"/>
                  <c:y val="-4.38596642698108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F91-4021-B481-C75BB87F1B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MARINOS'!$AQ$135:$AT$135</c:f>
              <c:numCache>
                <c:formatCode>General</c:formatCode>
                <c:ptCount val="4"/>
                <c:pt idx="0">
                  <c:v>88.8</c:v>
                </c:pt>
                <c:pt idx="1">
                  <c:v>88.8</c:v>
                </c:pt>
                <c:pt idx="2">
                  <c:v>88.8</c:v>
                </c:pt>
                <c:pt idx="3">
                  <c:v>88.8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F91-4021-B481-C75BB87F1BFE}"/>
            </c:ext>
          </c:extLst>
        </c:ser>
        <c:ser>
          <c:idx val="5"/>
          <c:order val="5"/>
          <c:tx>
            <c:strRef>
              <c:f>'SEDIMENTOS MARINOS'!$AP$136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752272760432559"/>
                  <c:y val="-4.386105972719202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F91-4021-B481-C75BB87F1B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MARINOS'!$AQ$130:$AT$130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MARINOS'!$AQ$136:$AT$136</c:f>
              <c:numCache>
                <c:formatCode>General</c:formatCode>
                <c:ptCount val="4"/>
                <c:pt idx="0">
                  <c:v>763</c:v>
                </c:pt>
                <c:pt idx="1">
                  <c:v>763</c:v>
                </c:pt>
                <c:pt idx="2">
                  <c:v>763</c:v>
                </c:pt>
                <c:pt idx="3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F91-4021-B481-C75BB87F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Criseno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MARINOS'!$AW$131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MARINOS'!$AX$131:$BA$131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96-4B75-955B-FD7A5A59A15A}"/>
            </c:ext>
          </c:extLst>
        </c:ser>
        <c:ser>
          <c:idx val="1"/>
          <c:order val="1"/>
          <c:tx>
            <c:strRef>
              <c:f>'SEDIMENTOS MARINOS'!$AW$132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MARINOS'!$AX$132:$BA$132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96-4B75-955B-FD7A5A59A15A}"/>
            </c:ext>
          </c:extLst>
        </c:ser>
        <c:ser>
          <c:idx val="2"/>
          <c:order val="2"/>
          <c:tx>
            <c:strRef>
              <c:f>'SEDIMENTOS MARINOS'!$AW$133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MARINOS'!$AX$133:$BA$133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96-4B75-955B-FD7A5A59A15A}"/>
            </c:ext>
          </c:extLst>
        </c:ser>
        <c:ser>
          <c:idx val="3"/>
          <c:order val="3"/>
          <c:tx>
            <c:strRef>
              <c:f>'SEDIMENTOS MARINOS'!$AW$134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MARINOS'!$AX$134:$BA$134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96-4B75-955B-FD7A5A59A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4"/>
          <c:order val="4"/>
          <c:tx>
            <c:strRef>
              <c:f>'SEDIMENTOS MARINOS'!$AW$135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786912264843458"/>
                  <c:y val="-8.820752243474906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296-4B75-955B-FD7A5A59A1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MARINOS'!$AX$135:$BA$135</c:f>
              <c:numCache>
                <c:formatCode>General</c:formatCode>
                <c:ptCount val="4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296-4B75-955B-FD7A5A59A15A}"/>
            </c:ext>
          </c:extLst>
        </c:ser>
        <c:ser>
          <c:idx val="5"/>
          <c:order val="5"/>
          <c:tx>
            <c:strRef>
              <c:f>'SEDIMENTOS MARINOS'!$AW$136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517938039351545"/>
                  <c:y val="-4.41037612173747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296-4B75-955B-FD7A5A59A15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MARINOS'!$AX$130:$BA$130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MARINOS'!$AX$136:$BA$136</c:f>
              <c:numCache>
                <c:formatCode>General</c:formatCode>
                <c:ptCount val="4"/>
                <c:pt idx="0">
                  <c:v>846</c:v>
                </c:pt>
                <c:pt idx="1">
                  <c:v>846</c:v>
                </c:pt>
                <c:pt idx="2">
                  <c:v>846</c:v>
                </c:pt>
                <c:pt idx="3">
                  <c:v>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296-4B75-955B-FD7A5A59A1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Dibenzo (a,h)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MARINOS'!$BC$131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MARINOS'!$BD$131:$BG$131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6E-42C1-A72F-5ADD013F2B12}"/>
            </c:ext>
          </c:extLst>
        </c:ser>
        <c:ser>
          <c:idx val="1"/>
          <c:order val="1"/>
          <c:tx>
            <c:strRef>
              <c:f>'SEDIMENTOS MARINOS'!$BC$132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MARINOS'!$BD$132:$BG$132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6E-42C1-A72F-5ADD013F2B12}"/>
            </c:ext>
          </c:extLst>
        </c:ser>
        <c:ser>
          <c:idx val="2"/>
          <c:order val="2"/>
          <c:tx>
            <c:strRef>
              <c:f>'SEDIMENTOS MARINOS'!$BC$133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MARINOS'!$BD$133:$BG$133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6E-42C1-A72F-5ADD013F2B12}"/>
            </c:ext>
          </c:extLst>
        </c:ser>
        <c:ser>
          <c:idx val="3"/>
          <c:order val="3"/>
          <c:tx>
            <c:strRef>
              <c:f>'SEDIMENTOS MARINOS'!$BC$134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MARINOS'!$BD$134:$BG$134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6E-42C1-A72F-5ADD013F2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4"/>
          <c:order val="4"/>
          <c:tx>
            <c:strRef>
              <c:f>'SEDIMENTOS MARINOS'!$BC$135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589223618464991"/>
                  <c:y val="-1.325495399556846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16E-42C1-A72F-5ADD013F2B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MARINOS'!$BD$135:$BG$135</c:f>
              <c:numCache>
                <c:formatCode>General</c:formatCode>
                <c:ptCount val="4"/>
                <c:pt idx="0">
                  <c:v>6.22</c:v>
                </c:pt>
                <c:pt idx="1">
                  <c:v>6.22</c:v>
                </c:pt>
                <c:pt idx="2">
                  <c:v>6.22</c:v>
                </c:pt>
                <c:pt idx="3">
                  <c:v>6.22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16E-42C1-A72F-5ADD013F2B12}"/>
            </c:ext>
          </c:extLst>
        </c:ser>
        <c:ser>
          <c:idx val="5"/>
          <c:order val="5"/>
          <c:tx>
            <c:strRef>
              <c:f>'SEDIMENTOS MARINOS'!$BC$136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390722773618909"/>
                  <c:y val="-4.050078045132067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16E-42C1-A72F-5ADD013F2B1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MARINOS'!$BD$130:$BG$130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MARINOS'!$BD$136:$BG$136</c:f>
              <c:numCache>
                <c:formatCode>General</c:formatCode>
                <c:ptCount val="4"/>
                <c:pt idx="0">
                  <c:v>135</c:v>
                </c:pt>
                <c:pt idx="1">
                  <c:v>135</c:v>
                </c:pt>
                <c:pt idx="2">
                  <c:v>135</c:v>
                </c:pt>
                <c:pt idx="3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16E-42C1-A72F-5ADD013F2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Fluoranteno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MARINOS'!$BI$131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MARINOS'!$BJ$131:$BM$131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09-4CA3-8D6B-4304B0A4F9F0}"/>
            </c:ext>
          </c:extLst>
        </c:ser>
        <c:ser>
          <c:idx val="1"/>
          <c:order val="1"/>
          <c:tx>
            <c:strRef>
              <c:f>'SEDIMENTOS MARINOS'!$BI$132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MARINOS'!$BJ$132:$BM$132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09-4CA3-8D6B-4304B0A4F9F0}"/>
            </c:ext>
          </c:extLst>
        </c:ser>
        <c:ser>
          <c:idx val="2"/>
          <c:order val="2"/>
          <c:tx>
            <c:strRef>
              <c:f>'SEDIMENTOS MARINOS'!$BI$133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MARINOS'!$BJ$133:$BM$133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09-4CA3-8D6B-4304B0A4F9F0}"/>
            </c:ext>
          </c:extLst>
        </c:ser>
        <c:ser>
          <c:idx val="3"/>
          <c:order val="3"/>
          <c:tx>
            <c:strRef>
              <c:f>'SEDIMENTOS MARINOS'!$BI$134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MARINOS'!$BJ$134:$BM$134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09-4CA3-8D6B-4304B0A4F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4"/>
          <c:order val="4"/>
          <c:tx>
            <c:strRef>
              <c:f>'SEDIMENTOS MARINOS'!$BI$135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498668817662087"/>
                  <c:y val="-4.40182186901364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09-4CA3-8D6B-4304B0A4F9F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MARINOS'!$BJ$135:$BM$135</c:f>
              <c:numCache>
                <c:formatCode>General</c:formatCode>
                <c:ptCount val="4"/>
                <c:pt idx="0">
                  <c:v>113</c:v>
                </c:pt>
                <c:pt idx="1">
                  <c:v>113</c:v>
                </c:pt>
                <c:pt idx="2">
                  <c:v>113</c:v>
                </c:pt>
                <c:pt idx="3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609-4CA3-8D6B-4304B0A4F9F0}"/>
            </c:ext>
          </c:extLst>
        </c:ser>
        <c:ser>
          <c:idx val="5"/>
          <c:order val="5"/>
          <c:tx>
            <c:strRef>
              <c:f>'SEDIMENTOS MARINOS'!$BI$136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961202097220516"/>
                  <c:y val="-4.401821869013606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09-4CA3-8D6B-4304B0A4F9F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MARINOS'!$BJ$130:$BM$130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MARINOS'!$BJ$136:$BM$136</c:f>
              <c:numCache>
                <c:formatCode>General</c:formatCode>
                <c:ptCount val="4"/>
                <c:pt idx="0">
                  <c:v>1494</c:v>
                </c:pt>
                <c:pt idx="1">
                  <c:v>1494</c:v>
                </c:pt>
                <c:pt idx="2">
                  <c:v>1494</c:v>
                </c:pt>
                <c:pt idx="3">
                  <c:v>1494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609-4CA3-8D6B-4304B0A4F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MARINOS'!$AH$140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MARINOS'!$AK$140:$AN$140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8-4EBF-97A6-81D5DFC9D7B5}"/>
            </c:ext>
          </c:extLst>
        </c:ser>
        <c:ser>
          <c:idx val="1"/>
          <c:order val="1"/>
          <c:tx>
            <c:strRef>
              <c:f>'SEDIMENTOS MARINOS'!$AH$141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MARINOS'!$AK$141:$AN$141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8-4EBF-97A6-81D5DFC9D7B5}"/>
            </c:ext>
          </c:extLst>
        </c:ser>
        <c:ser>
          <c:idx val="2"/>
          <c:order val="2"/>
          <c:tx>
            <c:strRef>
              <c:f>'SEDIMENTOS MARINOS'!$AH$142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MARINOS'!$AK$142:$AN$142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F8-4EBF-97A6-81D5DFC9D7B5}"/>
            </c:ext>
          </c:extLst>
        </c:ser>
        <c:ser>
          <c:idx val="3"/>
          <c:order val="3"/>
          <c:tx>
            <c:strRef>
              <c:f>'SEDIMENTOS MARINOS'!$AH$143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MARINOS'!$AK$143:$AN$143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F8-4EBF-97A6-81D5DFC9D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4"/>
          <c:order val="4"/>
          <c:tx>
            <c:strRef>
              <c:f>'SEDIMENTOS MARINOS'!$AH$144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502476596025629"/>
                  <c:y val="-4.329004329004487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2F8-4EBF-97A6-81D5DFC9D7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MARINOS'!$AK$144:$AN$144</c:f>
              <c:numCache>
                <c:formatCode>General</c:formatCode>
                <c:ptCount val="4"/>
                <c:pt idx="0">
                  <c:v>21.2</c:v>
                </c:pt>
                <c:pt idx="1">
                  <c:v>21.2</c:v>
                </c:pt>
                <c:pt idx="2">
                  <c:v>21.2</c:v>
                </c:pt>
                <c:pt idx="3">
                  <c:v>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F8-4EBF-97A6-81D5DFC9D7B5}"/>
            </c:ext>
          </c:extLst>
        </c:ser>
        <c:ser>
          <c:idx val="5"/>
          <c:order val="5"/>
          <c:tx>
            <c:strRef>
              <c:f>'SEDIMENTOS MARINOS'!$AH$145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569867857038766"/>
                  <c:y val="-4.329004329004368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2F8-4EBF-97A6-81D5DFC9D7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MARINOS'!$AK$139:$AN$139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MARINOS'!$AK$145:$AN$145</c:f>
              <c:numCache>
                <c:formatCode>General</c:formatCode>
                <c:ptCount val="4"/>
                <c:pt idx="0">
                  <c:v>144</c:v>
                </c:pt>
                <c:pt idx="1">
                  <c:v>144</c:v>
                </c:pt>
                <c:pt idx="2">
                  <c:v>144</c:v>
                </c:pt>
                <c:pt idx="3">
                  <c:v>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2F8-4EBF-97A6-81D5DFC9D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MARINOS'!$AP$140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MARINOS'!$AQ$140:$AT$140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C-45F5-885C-0229F63E1FD3}"/>
            </c:ext>
          </c:extLst>
        </c:ser>
        <c:ser>
          <c:idx val="1"/>
          <c:order val="1"/>
          <c:tx>
            <c:strRef>
              <c:f>'SEDIMENTOS MARINOS'!$AP$141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MARINOS'!$AQ$141:$AT$141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C-45F5-885C-0229F63E1FD3}"/>
            </c:ext>
          </c:extLst>
        </c:ser>
        <c:ser>
          <c:idx val="2"/>
          <c:order val="2"/>
          <c:tx>
            <c:strRef>
              <c:f>'SEDIMENTOS MARINOS'!$AP$142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MARINOS'!$AQ$142:$AT$142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3C-45F5-885C-0229F63E1FD3}"/>
            </c:ext>
          </c:extLst>
        </c:ser>
        <c:ser>
          <c:idx val="3"/>
          <c:order val="3"/>
          <c:tx>
            <c:strRef>
              <c:f>'SEDIMENTOS MARINOS'!$AP$143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MARINOS'!$AQ$143:$AT$143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3C-45F5-885C-0229F63E1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4"/>
          <c:order val="4"/>
          <c:tx>
            <c:strRef>
              <c:f>'SEDIMENTOS MARINOS'!$AP$144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595602326066759"/>
                  <c:y val="-8.641974888598479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83C-45F5-885C-0229F63E1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MARINOS'!$AQ$144:$AT$144</c:f>
              <c:numCache>
                <c:formatCode>General</c:formatCode>
                <c:ptCount val="4"/>
                <c:pt idx="0">
                  <c:v>153</c:v>
                </c:pt>
                <c:pt idx="1">
                  <c:v>153</c:v>
                </c:pt>
                <c:pt idx="2">
                  <c:v>153</c:v>
                </c:pt>
                <c:pt idx="3">
                  <c:v>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83C-45F5-885C-0229F63E1FD3}"/>
            </c:ext>
          </c:extLst>
        </c:ser>
        <c:ser>
          <c:idx val="5"/>
          <c:order val="5"/>
          <c:tx>
            <c:strRef>
              <c:f>'SEDIMENTOS MARINOS'!$AP$145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006065161629881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83C-45F5-885C-0229F63E1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MARINOS'!$AQ$139:$AT$139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MARINOS'!$AQ$145:$AT$145</c:f>
              <c:numCache>
                <c:formatCode>General</c:formatCode>
                <c:ptCount val="4"/>
                <c:pt idx="0">
                  <c:v>1398</c:v>
                </c:pt>
                <c:pt idx="1">
                  <c:v>1398</c:v>
                </c:pt>
                <c:pt idx="2">
                  <c:v>1398</c:v>
                </c:pt>
                <c:pt idx="3">
                  <c:v>1398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83C-45F5-885C-0229F63E1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2-Metilnaftaleno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MARINOS'!$AW$140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MARINOS'!$AX$140:$BA$140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94-41BF-B0C4-FD348273B469}"/>
            </c:ext>
          </c:extLst>
        </c:ser>
        <c:ser>
          <c:idx val="1"/>
          <c:order val="1"/>
          <c:tx>
            <c:strRef>
              <c:f>'SEDIMENTOS MARINOS'!$AW$141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MARINOS'!$AX$141:$BA$141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94-41BF-B0C4-FD348273B469}"/>
            </c:ext>
          </c:extLst>
        </c:ser>
        <c:ser>
          <c:idx val="2"/>
          <c:order val="2"/>
          <c:tx>
            <c:strRef>
              <c:f>'SEDIMENTOS MARINOS'!$AW$142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MARINOS'!$AX$142:$BA$142</c:f>
              <c:numCache>
                <c:formatCode>"&lt;"0.00</c:formatCode>
                <c:ptCount val="4"/>
                <c:pt idx="0" formatCode="&quot;&lt;&quot;0.0000">
                  <c:v>2.5000000000000001E-3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94-41BF-B0C4-FD348273B469}"/>
            </c:ext>
          </c:extLst>
        </c:ser>
        <c:ser>
          <c:idx val="3"/>
          <c:order val="3"/>
          <c:tx>
            <c:strRef>
              <c:f>'SEDIMENTOS MARINOS'!$AW$143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MARINOS'!$AX$143:$BA$143</c:f>
              <c:numCache>
                <c:formatCode>"&lt;"0</c:formatCode>
                <c:ptCount val="4"/>
                <c:pt idx="2" formatCode="&quot;&lt;&quot;0.00">
                  <c:v>0.1</c:v>
                </c:pt>
                <c:pt idx="3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94-41BF-B0C4-FD348273B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4"/>
          <c:order val="4"/>
          <c:tx>
            <c:strRef>
              <c:f>'SEDIMENTOS MARINOS'!$AW$144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038435603506406"/>
                  <c:y val="-4.32900432900432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94-41BF-B0C4-FD348273B46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MARINOS'!$AX$144:$BA$144</c:f>
              <c:numCache>
                <c:formatCode>General</c:formatCode>
                <c:ptCount val="4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94-41BF-B0C4-FD348273B469}"/>
            </c:ext>
          </c:extLst>
        </c:ser>
        <c:ser>
          <c:idx val="5"/>
          <c:order val="5"/>
          <c:tx>
            <c:strRef>
              <c:f>'SEDIMENTOS MARINOS'!$AW$145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2"/>
              <c:layout>
                <c:manualLayout>
                  <c:x val="0.21038435603506406"/>
                  <c:y val="-4.32900432900432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94-41BF-B0C4-FD348273B46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MARINOS'!$AX$139:$BA$139</c:f>
              <c:strCache>
                <c:ptCount val="4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2022</c:v>
                </c:pt>
              </c:strCache>
            </c:strRef>
          </c:cat>
          <c:val>
            <c:numRef>
              <c:f>'SEDIMENTOS MARINOS'!$AX$145:$BA$145</c:f>
              <c:numCache>
                <c:formatCode>General</c:formatCode>
                <c:ptCount val="4"/>
                <c:pt idx="0">
                  <c:v>201</c:v>
                </c:pt>
                <c:pt idx="1">
                  <c:v>201</c:v>
                </c:pt>
                <c:pt idx="2">
                  <c:v>201</c:v>
                </c:pt>
                <c:pt idx="3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A94-41BF-B0C4-FD348273B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MARINOS'!$AH$109</c:f>
              <c:strCache>
                <c:ptCount val="1"/>
                <c:pt idx="0">
                  <c:v>CSP-01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MARINOS'!$AI$109:$AM$109</c:f>
              <c:numCache>
                <c:formatCode>0</c:formatCode>
                <c:ptCount val="5"/>
                <c:pt idx="0" formatCode="General">
                  <c:v>41.7</c:v>
                </c:pt>
                <c:pt idx="1">
                  <c:v>24</c:v>
                </c:pt>
                <c:pt idx="2" formatCode="General">
                  <c:v>1.6</c:v>
                </c:pt>
                <c:pt idx="3" formatCode="&quot;&lt;&quot;0">
                  <c:v>1</c:v>
                </c:pt>
                <c:pt idx="4" formatCode="0.00">
                  <c:v>18.04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C8-4C71-ADC9-DF51ED4842C6}"/>
            </c:ext>
          </c:extLst>
        </c:ser>
        <c:ser>
          <c:idx val="1"/>
          <c:order val="1"/>
          <c:tx>
            <c:strRef>
              <c:f>'SEDIMENTOS MARINOS'!$AH$110</c:f>
              <c:strCache>
                <c:ptCount val="1"/>
                <c:pt idx="0">
                  <c:v>CSP-02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MARINOS'!$AI$110:$AM$110</c:f>
              <c:numCache>
                <c:formatCode>0</c:formatCode>
                <c:ptCount val="5"/>
                <c:pt idx="0" formatCode="General">
                  <c:v>23.4</c:v>
                </c:pt>
                <c:pt idx="1">
                  <c:v>56</c:v>
                </c:pt>
                <c:pt idx="2" formatCode="0.0">
                  <c:v>5.0999999999999996</c:v>
                </c:pt>
                <c:pt idx="3" formatCode="&quot;&lt;&quot;0">
                  <c:v>1</c:v>
                </c:pt>
                <c:pt idx="4" formatCode="0.00">
                  <c:v>39.65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C8-4C71-ADC9-DF51ED4842C6}"/>
            </c:ext>
          </c:extLst>
        </c:ser>
        <c:ser>
          <c:idx val="2"/>
          <c:order val="2"/>
          <c:tx>
            <c:strRef>
              <c:f>'SEDIMENTOS MARINOS'!$AH$111</c:f>
              <c:strCache>
                <c:ptCount val="1"/>
                <c:pt idx="0">
                  <c:v>CSP-03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MARINOS'!$AI$111:$AM$111</c:f>
              <c:numCache>
                <c:formatCode>0</c:formatCode>
                <c:ptCount val="5"/>
                <c:pt idx="0" formatCode="General">
                  <c:v>64.3</c:v>
                </c:pt>
                <c:pt idx="1">
                  <c:v>31</c:v>
                </c:pt>
                <c:pt idx="2" formatCode="General">
                  <c:v>4.3</c:v>
                </c:pt>
                <c:pt idx="3" formatCode="&quot;&lt;&quot;0">
                  <c:v>1</c:v>
                </c:pt>
                <c:pt idx="4" formatCode="0.00">
                  <c:v>46.01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C8-4C71-ADC9-DF51ED4842C6}"/>
            </c:ext>
          </c:extLst>
        </c:ser>
        <c:ser>
          <c:idx val="3"/>
          <c:order val="3"/>
          <c:tx>
            <c:strRef>
              <c:f>'SEDIMENTOS MARINOS'!$AH$112</c:f>
              <c:strCache>
                <c:ptCount val="1"/>
                <c:pt idx="0">
                  <c:v>CSP-04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MARINOS'!$AI$112:$AM$112</c:f>
              <c:numCache>
                <c:formatCode>0.00</c:formatCode>
                <c:ptCount val="5"/>
                <c:pt idx="3" formatCode="&quot;&lt;&quot;0">
                  <c:v>1</c:v>
                </c:pt>
                <c:pt idx="4">
                  <c:v>25.37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C8-4C71-ADC9-DF51ED484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'SEDIMENTOS MARINOS'!$AH$114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20512978131254719"/>
                  <c:y val="-7.8221331742416122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9C8-4C71-ADC9-DF51ED4842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MARINOS'!$AI$114:$AM$114</c:f>
              <c:numCache>
                <c:formatCode>General</c:formatCode>
                <c:ptCount val="5"/>
                <c:pt idx="0">
                  <c:v>18.7</c:v>
                </c:pt>
                <c:pt idx="1">
                  <c:v>18.7</c:v>
                </c:pt>
                <c:pt idx="2">
                  <c:v>18.7</c:v>
                </c:pt>
                <c:pt idx="3">
                  <c:v>18.7</c:v>
                </c:pt>
                <c:pt idx="4">
                  <c:v>18.7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9C8-4C71-ADC9-DF51ED4842C6}"/>
            </c:ext>
          </c:extLst>
        </c:ser>
        <c:ser>
          <c:idx val="5"/>
          <c:order val="5"/>
          <c:tx>
            <c:strRef>
              <c:f>'SEDIMENTOS MARINOS'!$AH$115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1871491415685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9C8-4C71-ADC9-DF51ED4842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'SEDIMENTOS MARINOS'!$AI$108:$AM$108</c:f>
              <c:strCache>
                <c:ptCount val="5"/>
                <c:pt idx="0">
                  <c:v>Línea Base</c:v>
                </c:pt>
                <c:pt idx="1">
                  <c:v>2017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MARINOS'!$AI$115:$AM$115</c:f>
              <c:numCache>
                <c:formatCode>General</c:formatCode>
                <c:ptCount val="5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9C8-4C71-ADC9-DF51ED484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18" Type="http://schemas.openxmlformats.org/officeDocument/2006/relationships/image" Target="../media/image5.png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17" Type="http://schemas.openxmlformats.org/officeDocument/2006/relationships/image" Target="../media/image4.jpg"/><Relationship Id="rId2" Type="http://schemas.openxmlformats.org/officeDocument/2006/relationships/chart" Target="../charts/chart9.xml"/><Relationship Id="rId16" Type="http://schemas.openxmlformats.org/officeDocument/2006/relationships/image" Target="../media/image1.png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5" Type="http://schemas.openxmlformats.org/officeDocument/2006/relationships/chart" Target="../charts/chart2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17" Type="http://schemas.openxmlformats.org/officeDocument/2006/relationships/image" Target="../media/image7.png"/><Relationship Id="rId2" Type="http://schemas.openxmlformats.org/officeDocument/2006/relationships/chart" Target="../charts/chart24.xml"/><Relationship Id="rId16" Type="http://schemas.openxmlformats.org/officeDocument/2006/relationships/image" Target="../media/image6.jpg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chart" Target="../charts/chart27.xml"/><Relationship Id="rId15" Type="http://schemas.openxmlformats.org/officeDocument/2006/relationships/image" Target="../media/image1.png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137456</xdr:colOff>
      <xdr:row>84</xdr:row>
      <xdr:rowOff>86621</xdr:rowOff>
    </xdr:from>
    <xdr:to>
      <xdr:col>5</xdr:col>
      <xdr:colOff>194623</xdr:colOff>
      <xdr:row>99</xdr:row>
      <xdr:rowOff>181121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A3E24E0-533E-446A-A61C-7AF9FB5F0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602798</xdr:colOff>
      <xdr:row>84</xdr:row>
      <xdr:rowOff>75396</xdr:rowOff>
    </xdr:from>
    <xdr:to>
      <xdr:col>12</xdr:col>
      <xdr:colOff>619798</xdr:colOff>
      <xdr:row>99</xdr:row>
      <xdr:rowOff>178707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142D232-7540-43CE-881B-C047BCD01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261939</xdr:colOff>
      <xdr:row>84</xdr:row>
      <xdr:rowOff>88004</xdr:rowOff>
    </xdr:from>
    <xdr:to>
      <xdr:col>20</xdr:col>
      <xdr:colOff>573105</xdr:colOff>
      <xdr:row>99</xdr:row>
      <xdr:rowOff>171993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A264E98-A9B9-4067-8E13-90F22F1E3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111425</xdr:colOff>
      <xdr:row>114</xdr:row>
      <xdr:rowOff>110672</xdr:rowOff>
    </xdr:from>
    <xdr:to>
      <xdr:col>5</xdr:col>
      <xdr:colOff>168592</xdr:colOff>
      <xdr:row>129</xdr:row>
      <xdr:rowOff>150967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17868F7-BBAD-45A8-9D01-737CF8439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620487</xdr:colOff>
      <xdr:row>114</xdr:row>
      <xdr:rowOff>108630</xdr:rowOff>
    </xdr:from>
    <xdr:to>
      <xdr:col>12</xdr:col>
      <xdr:colOff>677335</xdr:colOff>
      <xdr:row>129</xdr:row>
      <xdr:rowOff>148925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33481BA-E29D-4E88-BBC4-45A999A86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329762</xdr:colOff>
      <xdr:row>114</xdr:row>
      <xdr:rowOff>107592</xdr:rowOff>
    </xdr:from>
    <xdr:to>
      <xdr:col>20</xdr:col>
      <xdr:colOff>645583</xdr:colOff>
      <xdr:row>129</xdr:row>
      <xdr:rowOff>149924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E35FC0B7-C9BD-48E2-8744-1960AD48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620789</xdr:colOff>
      <xdr:row>144</xdr:row>
      <xdr:rowOff>173369</xdr:rowOff>
    </xdr:from>
    <xdr:to>
      <xdr:col>9</xdr:col>
      <xdr:colOff>740835</xdr:colOff>
      <xdr:row>157</xdr:row>
      <xdr:rowOff>183833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907E818-F361-4093-8B93-582A598AE7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147975</xdr:colOff>
      <xdr:row>102</xdr:row>
      <xdr:rowOff>64407</xdr:rowOff>
    </xdr:from>
    <xdr:to>
      <xdr:col>5</xdr:col>
      <xdr:colOff>120762</xdr:colOff>
      <xdr:row>112</xdr:row>
      <xdr:rowOff>42636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6BB92174-6D60-3C09-3C95-658E83F1A726}"/>
            </a:ext>
          </a:extLst>
        </xdr:cNvPr>
        <xdr:cNvSpPr/>
      </xdr:nvSpPr>
      <xdr:spPr>
        <a:xfrm>
          <a:off x="147975" y="8435824"/>
          <a:ext cx="4523620" cy="18832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Benceno (C6H6).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Benceno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 estación CAP-01 que para el año 2020 presentó un valor de 12.53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es importante mencionar </a:t>
          </a:r>
          <a:r>
            <a:rPr lang="es-PE" sz="12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 d</a:t>
          </a:r>
          <a:r>
            <a:rPr lang="es-PE" sz="12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icha estación se encuentra influenciada por su cercanía a la vía por donde transitan vehículos de carga pesada en el Terminal</a:t>
          </a:r>
          <a:r>
            <a:rPr lang="es-PE" sz="12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Portuario General San Martín</a:t>
          </a:r>
          <a:r>
            <a:rPr lang="es-PE" sz="12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s-PE" sz="1200"/>
        </a:p>
      </xdr:txBody>
    </xdr:sp>
    <xdr:clientData/>
  </xdr:twoCellAnchor>
  <xdr:twoCellAnchor>
    <xdr:from>
      <xdr:col>6</xdr:col>
      <xdr:colOff>616744</xdr:colOff>
      <xdr:row>102</xdr:row>
      <xdr:rowOff>66563</xdr:rowOff>
    </xdr:from>
    <xdr:to>
      <xdr:col>12</xdr:col>
      <xdr:colOff>609600</xdr:colOff>
      <xdr:row>112</xdr:row>
      <xdr:rowOff>84705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6D8EE32E-3F62-4C5A-99EC-BE865ED2E91C}"/>
            </a:ext>
          </a:extLst>
        </xdr:cNvPr>
        <xdr:cNvSpPr/>
      </xdr:nvSpPr>
      <xdr:spPr>
        <a:xfrm>
          <a:off x="6124915" y="8121992"/>
          <a:ext cx="4880542" cy="18687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Dióxido de Azufre (SO2).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Dióxido de azufre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003-2017-MINAM. Asimismo, se observa que todas las estaciones presentan valores de concentración de dióxido de azufre menores al límite de cuantificación del método de Laboratorio (13 µg/m3) para los cuatro (4) años de medición.</a:t>
          </a:r>
          <a:endParaRPr lang="es-PE" sz="1300" b="1"/>
        </a:p>
      </xdr:txBody>
    </xdr:sp>
    <xdr:clientData/>
  </xdr:twoCellAnchor>
  <xdr:twoCellAnchor>
    <xdr:from>
      <xdr:col>14</xdr:col>
      <xdr:colOff>292817</xdr:colOff>
      <xdr:row>102</xdr:row>
      <xdr:rowOff>84288</xdr:rowOff>
    </xdr:from>
    <xdr:to>
      <xdr:col>20</xdr:col>
      <xdr:colOff>548519</xdr:colOff>
      <xdr:row>112</xdr:row>
      <xdr:rowOff>137583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424E08F4-0351-4CEF-B946-5B8CD7A2AC53}"/>
            </a:ext>
          </a:extLst>
        </xdr:cNvPr>
        <xdr:cNvSpPr/>
      </xdr:nvSpPr>
      <xdr:spPr>
        <a:xfrm>
          <a:off x="11828650" y="8455705"/>
          <a:ext cx="4552536" cy="195829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2.5 micras (PM2.5).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PM-2.5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 estación CAP-02 en el 2022 donde se obtuvo un valor de 56.75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 Asimismo,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este resultado de medición podría deberse a la presencia de actividades relacionadas al movimiento de tierras que generen el levantamiento de polvo en el área. Cabe resaltar que, la estación CAP-02 se encuentra frente al ingreso del terminal.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101750</xdr:colOff>
      <xdr:row>132</xdr:row>
      <xdr:rowOff>36059</xdr:rowOff>
    </xdr:from>
    <xdr:to>
      <xdr:col>5</xdr:col>
      <xdr:colOff>148166</xdr:colOff>
      <xdr:row>142</xdr:row>
      <xdr:rowOff>155863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5EF632DB-4331-4440-9B4A-D22C2526FC17}"/>
            </a:ext>
          </a:extLst>
        </xdr:cNvPr>
        <xdr:cNvSpPr/>
      </xdr:nvSpPr>
      <xdr:spPr>
        <a:xfrm>
          <a:off x="101750" y="25736241"/>
          <a:ext cx="4583780" cy="202480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10 micras (PM10 ).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2017 - 2022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PM-10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2017 la estación CAP-01 presentó un valor de 20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para el año 2019 la estación CAP-02 presentó un valor de 51.14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mientras que para los años 2020 y 2022 la estación CAP-02 marcó el mayor valor con 31.8 y 62.73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respectivamente.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6</xdr:col>
      <xdr:colOff>642258</xdr:colOff>
      <xdr:row>132</xdr:row>
      <xdr:rowOff>57188</xdr:rowOff>
    </xdr:from>
    <xdr:to>
      <xdr:col>12</xdr:col>
      <xdr:colOff>656168</xdr:colOff>
      <xdr:row>142</xdr:row>
      <xdr:rowOff>140304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129842AB-B0AB-4E3F-9B7F-0E1C04C9A6C3}"/>
            </a:ext>
          </a:extLst>
        </xdr:cNvPr>
        <xdr:cNvSpPr/>
      </xdr:nvSpPr>
      <xdr:spPr>
        <a:xfrm>
          <a:off x="5955091" y="13953105"/>
          <a:ext cx="4712910" cy="198811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Monóxido de Carbono (CO 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Monóxido de carbono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003-2017-MINAM.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2017 la estación CAP-01 presentó un valor de 940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mientras que l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 estaciones de los años restantes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monóxido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carbono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menores al límite de cuantificación del método de Laboratorio (1250 µg/m3).  </a:t>
          </a:r>
          <a:endParaRPr lang="es-PE" sz="1250"/>
        </a:p>
      </xdr:txBody>
    </xdr:sp>
    <xdr:clientData/>
  </xdr:twoCellAnchor>
  <xdr:twoCellAnchor>
    <xdr:from>
      <xdr:col>14</xdr:col>
      <xdr:colOff>369586</xdr:colOff>
      <xdr:row>132</xdr:row>
      <xdr:rowOff>96685</xdr:rowOff>
    </xdr:from>
    <xdr:to>
      <xdr:col>20</xdr:col>
      <xdr:colOff>625288</xdr:colOff>
      <xdr:row>142</xdr:row>
      <xdr:rowOff>114827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50D6A53B-D6AD-475E-A4EE-37F927675AAB}"/>
            </a:ext>
          </a:extLst>
        </xdr:cNvPr>
        <xdr:cNvSpPr/>
      </xdr:nvSpPr>
      <xdr:spPr>
        <a:xfrm>
          <a:off x="11905419" y="13992602"/>
          <a:ext cx="4552536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en Material Particulado PM 10 (Pb en PM10).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Plomo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PM-10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0.0070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0.0111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0.0126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respectivamente. </a:t>
          </a:r>
          <a:endParaRPr lang="es-PE" sz="1250">
            <a:effectLst/>
          </a:endParaRPr>
        </a:p>
      </xdr:txBody>
    </xdr:sp>
    <xdr:clientData/>
  </xdr:twoCellAnchor>
  <xdr:twoCellAnchor>
    <xdr:from>
      <xdr:col>10</xdr:col>
      <xdr:colOff>458561</xdr:colOff>
      <xdr:row>147</xdr:row>
      <xdr:rowOff>79147</xdr:rowOff>
    </xdr:from>
    <xdr:to>
      <xdr:col>16</xdr:col>
      <xdr:colOff>402432</xdr:colOff>
      <xdr:row>155</xdr:row>
      <xdr:rowOff>49755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610814A5-367C-4427-A3CF-9AD55415EFF2}"/>
            </a:ext>
          </a:extLst>
        </xdr:cNvPr>
        <xdr:cNvSpPr/>
      </xdr:nvSpPr>
      <xdr:spPr>
        <a:xfrm>
          <a:off x="8923905" y="16652647"/>
          <a:ext cx="4515871" cy="193513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 de Hidrógeno (H2S).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Sulfuro de hidrógeno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obtenidos se encuentran dentro de los rangos permitidos de los parámetros de comparación según el ECA 2017 D.S N° 003-2017-MINAM.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2.0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el año 2017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 7.0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los años restantes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respectivamente.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300"/>
        </a:p>
      </xdr:txBody>
    </xdr:sp>
    <xdr:clientData/>
  </xdr:twoCellAnchor>
  <xdr:twoCellAnchor editAs="oneCell">
    <xdr:from>
      <xdr:col>2</xdr:col>
      <xdr:colOff>1516614</xdr:colOff>
      <xdr:row>2</xdr:row>
      <xdr:rowOff>108374</xdr:rowOff>
    </xdr:from>
    <xdr:to>
      <xdr:col>5</xdr:col>
      <xdr:colOff>747849</xdr:colOff>
      <xdr:row>4</xdr:row>
      <xdr:rowOff>110651</xdr:rowOff>
    </xdr:to>
    <xdr:pic>
      <xdr:nvPicPr>
        <xdr:cNvPr id="2" name="Imagen 1" descr="Autoridad Portuaria Nacional | Gobierno del Perú">
          <a:extLst>
            <a:ext uri="{FF2B5EF4-FFF2-40B4-BE49-F238E27FC236}">
              <a16:creationId xmlns:a16="http://schemas.microsoft.com/office/drawing/2014/main" id="{858CF4B7-D824-4BB6-BA27-814C47B5D0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3750" y="420101"/>
          <a:ext cx="2781463" cy="3486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76654</xdr:colOff>
      <xdr:row>6</xdr:row>
      <xdr:rowOff>133787</xdr:rowOff>
    </xdr:from>
    <xdr:ext cx="8155181" cy="1344599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3ADC57EB-4AAE-4510-99C6-8E7BEB3A4C64}"/>
            </a:ext>
          </a:extLst>
        </xdr:cNvPr>
        <xdr:cNvSpPr/>
      </xdr:nvSpPr>
      <xdr:spPr>
        <a:xfrm>
          <a:off x="4614018" y="1103605"/>
          <a:ext cx="8155181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Aire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2</xdr:col>
      <xdr:colOff>1497771</xdr:colOff>
      <xdr:row>17</xdr:row>
      <xdr:rowOff>115285</xdr:rowOff>
    </xdr:from>
    <xdr:to>
      <xdr:col>18</xdr:col>
      <xdr:colOff>330947</xdr:colOff>
      <xdr:row>58</xdr:row>
      <xdr:rowOff>93603</xdr:rowOff>
    </xdr:to>
    <xdr:grpSp>
      <xdr:nvGrpSpPr>
        <xdr:cNvPr id="4" name="Grupo 3">
          <a:extLst>
            <a:ext uri="{FF2B5EF4-FFF2-40B4-BE49-F238E27FC236}">
              <a16:creationId xmlns:a16="http://schemas.microsoft.com/office/drawing/2014/main" id="{28FC2369-F8DE-47A6-8D03-F681ACB5104D}"/>
            </a:ext>
          </a:extLst>
        </xdr:cNvPr>
        <xdr:cNvGrpSpPr/>
      </xdr:nvGrpSpPr>
      <xdr:grpSpPr>
        <a:xfrm>
          <a:off x="2485990" y="3234723"/>
          <a:ext cx="12406301" cy="7598318"/>
          <a:chOff x="1082524" y="3222170"/>
          <a:chExt cx="11092909" cy="7075514"/>
        </a:xfrm>
      </xdr:grpSpPr>
      <xdr:grpSp>
        <xdr:nvGrpSpPr>
          <xdr:cNvPr id="5" name="Grupo 4">
            <a:extLst>
              <a:ext uri="{FF2B5EF4-FFF2-40B4-BE49-F238E27FC236}">
                <a16:creationId xmlns:a16="http://schemas.microsoft.com/office/drawing/2014/main" id="{9F14C045-8152-EB7C-AA20-E4A1FA5F7132}"/>
              </a:ext>
            </a:extLst>
          </xdr:cNvPr>
          <xdr:cNvGrpSpPr/>
        </xdr:nvGrpSpPr>
        <xdr:grpSpPr>
          <a:xfrm>
            <a:off x="1082524" y="3222170"/>
            <a:ext cx="11092909" cy="7075514"/>
            <a:chOff x="1086757" y="3145970"/>
            <a:chExt cx="11152176" cy="6923114"/>
          </a:xfrm>
        </xdr:grpSpPr>
        <xdr:pic>
          <xdr:nvPicPr>
            <xdr:cNvPr id="7" name="Imagen 6">
              <a:extLst>
                <a:ext uri="{FF2B5EF4-FFF2-40B4-BE49-F238E27FC236}">
                  <a16:creationId xmlns:a16="http://schemas.microsoft.com/office/drawing/2014/main" id="{31914455-3644-E806-634C-0B8F4501C76A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5266" r="7843"/>
            <a:stretch/>
          </xdr:blipFill>
          <xdr:spPr>
            <a:xfrm>
              <a:off x="1086757" y="3145970"/>
              <a:ext cx="11152176" cy="6923114"/>
            </a:xfrm>
            <a:prstGeom prst="rect">
              <a:avLst/>
            </a:prstGeom>
          </xdr:spPr>
        </xdr:pic>
        <xdr:sp macro="" textlink="">
          <xdr:nvSpPr>
            <xdr:cNvPr id="8" name="CuadroTexto 7">
              <a:extLst>
                <a:ext uri="{FF2B5EF4-FFF2-40B4-BE49-F238E27FC236}">
                  <a16:creationId xmlns:a16="http://schemas.microsoft.com/office/drawing/2014/main" id="{6D1B3564-41AD-FD30-0924-AFFC0A7530FD}"/>
                </a:ext>
              </a:extLst>
            </xdr:cNvPr>
            <xdr:cNvSpPr txBox="1"/>
          </xdr:nvSpPr>
          <xdr:spPr>
            <a:xfrm>
              <a:off x="5460950" y="3204960"/>
              <a:ext cx="2604023" cy="569092"/>
            </a:xfrm>
            <a:prstGeom prst="rect">
              <a:avLst/>
            </a:prstGeom>
            <a:solidFill>
              <a:schemeClr val="accent3">
                <a:lumMod val="40000"/>
                <a:lumOff val="60000"/>
              </a:schemeClr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s-PE" sz="1400" b="1"/>
                <a:t>Mapa</a:t>
              </a:r>
              <a:r>
                <a:rPr lang="es-PE" sz="1400" b="1" baseline="0"/>
                <a:t> de Ubicación </a:t>
              </a:r>
              <a:br>
                <a:rPr lang="es-PE" sz="1400" b="1" baseline="0"/>
              </a:br>
              <a:r>
                <a:rPr lang="es-PE" sz="1400" b="1" baseline="0"/>
                <a:t>Monitoreo de Calidad de Aire</a:t>
              </a:r>
              <a:endParaRPr lang="es-PE" sz="1400" b="1"/>
            </a:p>
          </xdr:txBody>
        </xdr:sp>
      </xdr:grpSp>
      <xdr:pic>
        <xdr:nvPicPr>
          <xdr:cNvPr id="6" name="Imagen 5">
            <a:extLst>
              <a:ext uri="{FF2B5EF4-FFF2-40B4-BE49-F238E27FC236}">
                <a16:creationId xmlns:a16="http://schemas.microsoft.com/office/drawing/2014/main" id="{A100786A-38E6-6704-8548-0D4DCF56E14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1092199" y="9194801"/>
            <a:ext cx="3090069" cy="1087704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109676</xdr:colOff>
      <xdr:row>89</xdr:row>
      <xdr:rowOff>123132</xdr:rowOff>
    </xdr:from>
    <xdr:to>
      <xdr:col>6</xdr:col>
      <xdr:colOff>346075</xdr:colOff>
      <xdr:row>105</xdr:row>
      <xdr:rowOff>63499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FAA97A8-DAE2-4FEB-9DD4-8038CA3EA9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500062</xdr:colOff>
      <xdr:row>89</xdr:row>
      <xdr:rowOff>115093</xdr:rowOff>
    </xdr:from>
    <xdr:to>
      <xdr:col>15</xdr:col>
      <xdr:colOff>101600</xdr:colOff>
      <xdr:row>105</xdr:row>
      <xdr:rowOff>127000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71FC106A-4082-49DF-BCC6-AC4F3198F3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176892</xdr:colOff>
      <xdr:row>89</xdr:row>
      <xdr:rowOff>101600</xdr:rowOff>
    </xdr:from>
    <xdr:to>
      <xdr:col>23</xdr:col>
      <xdr:colOff>453267</xdr:colOff>
      <xdr:row>105</xdr:row>
      <xdr:rowOff>88899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86B737C4-5B76-4311-B2AA-354667FB6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</xdr:colOff>
      <xdr:row>120</xdr:row>
      <xdr:rowOff>139926</xdr:rowOff>
    </xdr:from>
    <xdr:to>
      <xdr:col>6</xdr:col>
      <xdr:colOff>345281</xdr:colOff>
      <xdr:row>136</xdr:row>
      <xdr:rowOff>7143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B8DD3BD-86C6-444F-94BE-76ACDA38C1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559593</xdr:colOff>
      <xdr:row>120</xdr:row>
      <xdr:rowOff>98536</xdr:rowOff>
    </xdr:from>
    <xdr:to>
      <xdr:col>15</xdr:col>
      <xdr:colOff>121593</xdr:colOff>
      <xdr:row>135</xdr:row>
      <xdr:rowOff>188343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8116855D-4A1D-414D-88B8-D27055A07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204107</xdr:colOff>
      <xdr:row>120</xdr:row>
      <xdr:rowOff>93457</xdr:rowOff>
    </xdr:from>
    <xdr:to>
      <xdr:col>23</xdr:col>
      <xdr:colOff>546101</xdr:colOff>
      <xdr:row>135</xdr:row>
      <xdr:rowOff>135789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B9DC27C-960C-4BC7-8F10-E86FE64C12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88900</xdr:colOff>
      <xdr:row>150</xdr:row>
      <xdr:rowOff>3393</xdr:rowOff>
    </xdr:from>
    <xdr:to>
      <xdr:col>6</xdr:col>
      <xdr:colOff>304800</xdr:colOff>
      <xdr:row>163</xdr:row>
      <xdr:rowOff>1157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853D6E5-C949-43FB-851E-4B89C267E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183694</xdr:colOff>
      <xdr:row>108</xdr:row>
      <xdr:rowOff>98424</xdr:rowOff>
    </xdr:from>
    <xdr:to>
      <xdr:col>6</xdr:col>
      <xdr:colOff>226218</xdr:colOff>
      <xdr:row>119</xdr:row>
      <xdr:rowOff>63499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04FC1614-D47D-454C-9780-F8AFFBD248BA}"/>
            </a:ext>
          </a:extLst>
        </xdr:cNvPr>
        <xdr:cNvSpPr/>
      </xdr:nvSpPr>
      <xdr:spPr>
        <a:xfrm>
          <a:off x="183694" y="23158449"/>
          <a:ext cx="4795499" cy="209867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Aceites y grasas.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Aceites y grasas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2017,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aceites y grasas menores al límite de cuantificación del método de Laboratorio (0.25 mg/L). Asimismo, para los años 2019,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2020 y 2022 el límite de cuantificación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1.2 mg/L, 0.48 mg/L y 0.50 mg/L, respectivamente.</a:t>
          </a:r>
          <a:endParaRPr lang="es-PE" sz="125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4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587904</xdr:colOff>
      <xdr:row>108</xdr:row>
      <xdr:rowOff>56017</xdr:rowOff>
    </xdr:from>
    <xdr:to>
      <xdr:col>15</xdr:col>
      <xdr:colOff>12699</xdr:colOff>
      <xdr:row>119</xdr:row>
      <xdr:rowOff>50271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F6732F07-4E7A-4C32-89EC-298CD6F667D7}"/>
            </a:ext>
          </a:extLst>
        </xdr:cNvPr>
        <xdr:cNvSpPr/>
      </xdr:nvSpPr>
      <xdr:spPr>
        <a:xfrm>
          <a:off x="6864879" y="23116042"/>
          <a:ext cx="4758795" cy="212785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>
              <a:effectLst/>
            </a:rPr>
            <a:t>Demanda Bioquímica</a:t>
          </a:r>
          <a:r>
            <a:rPr lang="es-PE" sz="1400" b="1" baseline="0">
              <a:effectLst/>
            </a:rPr>
            <a:t> de Oxígeno </a:t>
          </a:r>
          <a:r>
            <a:rPr lang="es-PE" sz="1400" b="1">
              <a:effectLst/>
            </a:rPr>
            <a:t>(DBO</a:t>
          </a:r>
          <a:r>
            <a:rPr lang="es-PE" sz="1400" b="1" baseline="-25000">
              <a:effectLst/>
            </a:rPr>
            <a:t>5</a:t>
          </a:r>
          <a:r>
            <a:rPr lang="es-PE" sz="1400" b="1">
              <a:effectLst/>
            </a:rPr>
            <a:t>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DBO</a:t>
          </a:r>
          <a:r>
            <a:rPr lang="es-PE" sz="13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2017,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DBO</a:t>
          </a:r>
          <a:r>
            <a:rPr lang="es-PE" sz="13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(1.1 mg/L). Asimismo, en los años 2019,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2020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2022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límite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cuantificación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2.0 mg/L.</a:t>
          </a:r>
          <a:endParaRPr lang="es-PE" sz="1300" b="1"/>
        </a:p>
      </xdr:txBody>
    </xdr:sp>
    <xdr:clientData/>
  </xdr:twoCellAnchor>
  <xdr:twoCellAnchor>
    <xdr:from>
      <xdr:col>17</xdr:col>
      <xdr:colOff>212612</xdr:colOff>
      <xdr:row>108</xdr:row>
      <xdr:rowOff>109310</xdr:rowOff>
    </xdr:from>
    <xdr:to>
      <xdr:col>23</xdr:col>
      <xdr:colOff>333375</xdr:colOff>
      <xdr:row>118</xdr:row>
      <xdr:rowOff>127452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C3FBE594-5A70-4F4D-89C0-B63328C7914C}"/>
            </a:ext>
          </a:extLst>
        </xdr:cNvPr>
        <xdr:cNvSpPr/>
      </xdr:nvSpPr>
      <xdr:spPr>
        <a:xfrm>
          <a:off x="13347587" y="23169335"/>
          <a:ext cx="4740388" cy="19612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Oxígeno disuelto. </a:t>
          </a:r>
          <a:r>
            <a:rPr lang="es-PE" sz="14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Oxígeno disuelto</a:t>
          </a:r>
          <a:r>
            <a:rPr lang="es-PE" sz="14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4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</a:t>
          </a:r>
          <a:r>
            <a:rPr lang="es-PE" sz="14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todas las estaciones de monitoreo, presentando valores mayores al límite de 2.5 mg/L de Oxígeno disuelto.</a:t>
          </a:r>
          <a:endParaRPr lang="es-PE" sz="1450"/>
        </a:p>
      </xdr:txBody>
    </xdr:sp>
    <xdr:clientData/>
  </xdr:twoCellAnchor>
  <xdr:twoCellAnchor>
    <xdr:from>
      <xdr:col>0</xdr:col>
      <xdr:colOff>127906</xdr:colOff>
      <xdr:row>138</xdr:row>
      <xdr:rowOff>14514</xdr:rowOff>
    </xdr:from>
    <xdr:to>
      <xdr:col>6</xdr:col>
      <xdr:colOff>273843</xdr:colOff>
      <xdr:row>148</xdr:row>
      <xdr:rowOff>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3DA5C54C-B71A-472B-A96C-3915CE4F3424}"/>
            </a:ext>
          </a:extLst>
        </xdr:cNvPr>
        <xdr:cNvSpPr/>
      </xdr:nvSpPr>
      <xdr:spPr>
        <a:xfrm>
          <a:off x="127906" y="28827639"/>
          <a:ext cx="4898912" cy="18904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Potencial de Hidrógeno (pH).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Potencial de Hidrógeno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la estación de monitoreo AMP-04 presentó el mayor valor de pH con 7.42 unidades de pH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2017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AMP-01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7.98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unidades de pH para el año 2019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AMP-02 con 7.84 unidades de pH para el año 2020 y la estación AMP-02 con 8.40 unidades de pH para el año 2022.</a:t>
          </a: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614930</xdr:colOff>
      <xdr:row>138</xdr:row>
      <xdr:rowOff>24494</xdr:rowOff>
    </xdr:from>
    <xdr:to>
      <xdr:col>15</xdr:col>
      <xdr:colOff>23813</xdr:colOff>
      <xdr:row>148</xdr:row>
      <xdr:rowOff>59532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988B3C54-D4F7-4457-B9B2-53EA75CDB33D}"/>
            </a:ext>
          </a:extLst>
        </xdr:cNvPr>
        <xdr:cNvSpPr/>
      </xdr:nvSpPr>
      <xdr:spPr>
        <a:xfrm>
          <a:off x="6891905" y="28837619"/>
          <a:ext cx="4742883" cy="194003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Sólidos Suspendidos Totales (SST).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SST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os valores obtenidos se encuentran dentro de los rangos permitidos de los parámetros de comparación según el ECA 2017 D.S N° 004-2017-MINAM.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2017,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SST</a:t>
          </a:r>
          <a:r>
            <a:rPr lang="es-PE" sz="115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(2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mg/L). Asimismo, para los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años 2019, 2020 y 2022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obtuvieron valores por debajo d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 de cuantificación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(5.0 mg/L), excepto la estación AMP-02 en el año 2020, la cual obtuvo un valor de 6 mg/L. </a:t>
          </a:r>
          <a:endParaRPr lang="es-PE" sz="1150"/>
        </a:p>
      </xdr:txBody>
    </xdr:sp>
    <xdr:clientData/>
  </xdr:twoCellAnchor>
  <xdr:twoCellAnchor>
    <xdr:from>
      <xdr:col>17</xdr:col>
      <xdr:colOff>239825</xdr:colOff>
      <xdr:row>138</xdr:row>
      <xdr:rowOff>57149</xdr:rowOff>
    </xdr:from>
    <xdr:to>
      <xdr:col>23</xdr:col>
      <xdr:colOff>511968</xdr:colOff>
      <xdr:row>148</xdr:row>
      <xdr:rowOff>47624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78BA6FC4-8851-45D4-9B1D-EF436644E96B}"/>
            </a:ext>
          </a:extLst>
        </xdr:cNvPr>
        <xdr:cNvSpPr/>
      </xdr:nvSpPr>
      <xdr:spPr>
        <a:xfrm>
          <a:off x="13374800" y="28870274"/>
          <a:ext cx="4891768" cy="189547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Temperatura (T).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Temperatura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la estación de monitoreo AMP-02 presentó el mayor valor de Temperatura con 16.1 °C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2017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AMP-02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15.9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°C para el año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l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estación AMP-03 con 16.6 °C para el año 2020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AMP-01 con 16.7 °C para el año 2022.</a:t>
          </a:r>
          <a:endParaRPr lang="es-PE" sz="1250"/>
        </a:p>
      </xdr:txBody>
    </xdr:sp>
    <xdr:clientData/>
  </xdr:twoCellAnchor>
  <xdr:twoCellAnchor>
    <xdr:from>
      <xdr:col>0</xdr:col>
      <xdr:colOff>137999</xdr:colOff>
      <xdr:row>165</xdr:row>
      <xdr:rowOff>110671</xdr:rowOff>
    </xdr:from>
    <xdr:to>
      <xdr:col>6</xdr:col>
      <xdr:colOff>262277</xdr:colOff>
      <xdr:row>175</xdr:row>
      <xdr:rowOff>101600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57013D42-9808-4876-A3DD-086A1B54E075}"/>
            </a:ext>
          </a:extLst>
        </xdr:cNvPr>
        <xdr:cNvSpPr/>
      </xdr:nvSpPr>
      <xdr:spPr>
        <a:xfrm>
          <a:off x="137999" y="34505446"/>
          <a:ext cx="4877253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Sulfuros.</a:t>
          </a:r>
          <a:r>
            <a:rPr lang="es-PE" sz="13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- 2022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Sulfuros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sulfuros menores al límite de cuantificación del método de Laboratorio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0.03 mg/L, 0.02mg/L y 0.002mg/L, respectivamente,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566056</xdr:colOff>
      <xdr:row>150</xdr:row>
      <xdr:rowOff>29027</xdr:rowOff>
    </xdr:from>
    <xdr:to>
      <xdr:col>15</xdr:col>
      <xdr:colOff>92056</xdr:colOff>
      <xdr:row>163</xdr:row>
      <xdr:rowOff>9070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2C1372F-FB27-4662-9706-09EF38321C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209551</xdr:colOff>
      <xdr:row>150</xdr:row>
      <xdr:rowOff>32203</xdr:rowOff>
    </xdr:from>
    <xdr:to>
      <xdr:col>23</xdr:col>
      <xdr:colOff>533399</xdr:colOff>
      <xdr:row>162</xdr:row>
      <xdr:rowOff>180974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AB536F16-527B-4AF5-9654-4F68A5FCF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610620</xdr:colOff>
      <xdr:row>165</xdr:row>
      <xdr:rowOff>47172</xdr:rowOff>
    </xdr:from>
    <xdr:to>
      <xdr:col>15</xdr:col>
      <xdr:colOff>14627</xdr:colOff>
      <xdr:row>175</xdr:row>
      <xdr:rowOff>58965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F11CC41B-647C-4580-861E-AFBC6DDF4140}"/>
            </a:ext>
          </a:extLst>
        </xdr:cNvPr>
        <xdr:cNvSpPr/>
      </xdr:nvSpPr>
      <xdr:spPr>
        <a:xfrm>
          <a:off x="6887595" y="34441947"/>
          <a:ext cx="4738007" cy="191679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Arsénico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Arsénico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tres (3) años de medición,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Arsénico total menores al límite de cuantificación del método de Laboratorio (0.002 mg/L). </a:t>
          </a:r>
          <a:endParaRPr lang="es-PE" sz="1300"/>
        </a:p>
      </xdr:txBody>
    </xdr:sp>
    <xdr:clientData/>
  </xdr:twoCellAnchor>
  <xdr:twoCellAnchor>
    <xdr:from>
      <xdr:col>17</xdr:col>
      <xdr:colOff>204107</xdr:colOff>
      <xdr:row>165</xdr:row>
      <xdr:rowOff>110671</xdr:rowOff>
    </xdr:from>
    <xdr:to>
      <xdr:col>23</xdr:col>
      <xdr:colOff>544286</xdr:colOff>
      <xdr:row>175</xdr:row>
      <xdr:rowOff>101600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98E6BFB1-CB09-4243-A97A-806DFEE9F30D}"/>
            </a:ext>
          </a:extLst>
        </xdr:cNvPr>
        <xdr:cNvSpPr/>
      </xdr:nvSpPr>
      <xdr:spPr>
        <a:xfrm>
          <a:off x="13339082" y="34505446"/>
          <a:ext cx="4959804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Antimonio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Antimonio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Antimonio total menores al límite de cuantificación del método de Laboratorio (0.002 mg/L) para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120924</xdr:colOff>
      <xdr:row>179</xdr:row>
      <xdr:rowOff>100658</xdr:rowOff>
    </xdr:from>
    <xdr:to>
      <xdr:col>6</xdr:col>
      <xdr:colOff>337457</xdr:colOff>
      <xdr:row>194</xdr:row>
      <xdr:rowOff>176893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8A7A085-122B-4EE5-91B2-9152BA964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149377</xdr:colOff>
      <xdr:row>197</xdr:row>
      <xdr:rowOff>67491</xdr:rowOff>
    </xdr:from>
    <xdr:to>
      <xdr:col>6</xdr:col>
      <xdr:colOff>261258</xdr:colOff>
      <xdr:row>207</xdr:row>
      <xdr:rowOff>148167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B92DDFCA-9A0B-4C9A-A294-A956F3A76CFB}"/>
            </a:ext>
          </a:extLst>
        </xdr:cNvPr>
        <xdr:cNvSpPr/>
      </xdr:nvSpPr>
      <xdr:spPr>
        <a:xfrm>
          <a:off x="149377" y="40558266"/>
          <a:ext cx="4864856" cy="198567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 total.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Cobre total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004-2017-MINAM, excepto las estaciones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año 2019, quienes sobrepasan el estándar permitido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 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2017, 2020 y 2022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Cobre total menores al límite de cuantificación del método de Laboratorio (0.0036 mg/L para 2017 y 0.0003 mg/L para 2020 - 2022). Para el año 2019, la estación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AMP-02 reportó el máximo valor de concentración de cobre de 0.1756 mg/L.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571499</xdr:colOff>
      <xdr:row>179</xdr:row>
      <xdr:rowOff>59872</xdr:rowOff>
    </xdr:from>
    <xdr:to>
      <xdr:col>15</xdr:col>
      <xdr:colOff>169499</xdr:colOff>
      <xdr:row>194</xdr:row>
      <xdr:rowOff>162378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E02CE2BE-07E4-4BD3-887F-449615B89D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619879</xdr:colOff>
      <xdr:row>197</xdr:row>
      <xdr:rowOff>78074</xdr:rowOff>
    </xdr:from>
    <xdr:to>
      <xdr:col>15</xdr:col>
      <xdr:colOff>137280</xdr:colOff>
      <xdr:row>207</xdr:row>
      <xdr:rowOff>69003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A56F11E2-50B9-4989-BFD4-67B1912B0CDA}"/>
            </a:ext>
          </a:extLst>
        </xdr:cNvPr>
        <xdr:cNvSpPr/>
      </xdr:nvSpPr>
      <xdr:spPr>
        <a:xfrm>
          <a:off x="6896854" y="40568849"/>
          <a:ext cx="485140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Mercurio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Mercurio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 se obtuvieron valores menores al límite de cuantificación del método de laboratorio de 0.00008 mg/L, 0.0004 mg/L, 0.001 mg/L y 0.0001 mg/L, respectivamente.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190500</xdr:colOff>
      <xdr:row>179</xdr:row>
      <xdr:rowOff>68035</xdr:rowOff>
    </xdr:from>
    <xdr:to>
      <xdr:col>23</xdr:col>
      <xdr:colOff>703943</xdr:colOff>
      <xdr:row>195</xdr:row>
      <xdr:rowOff>1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3002C36-5C5B-49D4-8CBB-55858D0F0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236764</xdr:colOff>
      <xdr:row>197</xdr:row>
      <xdr:rowOff>97427</xdr:rowOff>
    </xdr:from>
    <xdr:to>
      <xdr:col>23</xdr:col>
      <xdr:colOff>687916</xdr:colOff>
      <xdr:row>206</xdr:row>
      <xdr:rowOff>179917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7213527A-3187-4F11-B13F-15FE4DDB6E5E}"/>
            </a:ext>
          </a:extLst>
        </xdr:cNvPr>
        <xdr:cNvSpPr/>
      </xdr:nvSpPr>
      <xdr:spPr>
        <a:xfrm>
          <a:off x="13371739" y="40588202"/>
          <a:ext cx="5070777" cy="1796990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Níquel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Niquel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 se obtuvieron valores menores al límite de cuantificación del método de laboratorio de 0.0063 mg/L y 0.0003 mg/L, respectivamente.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107951</xdr:colOff>
      <xdr:row>208</xdr:row>
      <xdr:rowOff>82550</xdr:rowOff>
    </xdr:from>
    <xdr:to>
      <xdr:col>6</xdr:col>
      <xdr:colOff>315686</xdr:colOff>
      <xdr:row>223</xdr:row>
      <xdr:rowOff>158750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5135119C-F900-485E-93B5-CAE57BABC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126093</xdr:colOff>
      <xdr:row>226</xdr:row>
      <xdr:rowOff>54791</xdr:rowOff>
    </xdr:from>
    <xdr:to>
      <xdr:col>6</xdr:col>
      <xdr:colOff>206828</xdr:colOff>
      <xdr:row>236</xdr:row>
      <xdr:rowOff>45720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DC7A05D7-039A-470E-B12F-3A1F5A78C448}"/>
            </a:ext>
          </a:extLst>
        </xdr:cNvPr>
        <xdr:cNvSpPr/>
      </xdr:nvSpPr>
      <xdr:spPr>
        <a:xfrm>
          <a:off x="126093" y="46070066"/>
          <a:ext cx="4833710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total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Plomo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2017, 2019, 2020 y 2022 se obtuvieron valores menores al límite de cuantificación del método de laboratorio de 0.004 mg/L para el año 2017 y 0.002 mg/L para los años restantes, respectivamente.</a:t>
          </a:r>
          <a:endParaRPr lang="es-PE" sz="130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660399</xdr:colOff>
      <xdr:row>208</xdr:row>
      <xdr:rowOff>76200</xdr:rowOff>
    </xdr:from>
    <xdr:to>
      <xdr:col>15</xdr:col>
      <xdr:colOff>186399</xdr:colOff>
      <xdr:row>224</xdr:row>
      <xdr:rowOff>16330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B3CFE483-AB97-4F39-91BE-901E1A9754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685234</xdr:colOff>
      <xdr:row>226</xdr:row>
      <xdr:rowOff>65676</xdr:rowOff>
    </xdr:from>
    <xdr:to>
      <xdr:col>15</xdr:col>
      <xdr:colOff>57491</xdr:colOff>
      <xdr:row>236</xdr:row>
      <xdr:rowOff>56605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964B473C-D411-4BB1-A37D-452E11C0258B}"/>
            </a:ext>
          </a:extLst>
        </xdr:cNvPr>
        <xdr:cNvSpPr/>
      </xdr:nvSpPr>
      <xdr:spPr>
        <a:xfrm>
          <a:off x="6962209" y="46080951"/>
          <a:ext cx="470625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 total.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Zinc total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004-2017-MINAM, excepto las estaciones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año 2019, quienes sobrepasan el estándar permitido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 el año 2019, la estación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AMP-03 obtuvo el máximo valor de concentración de zinc de 0.1858 mg/L.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217715</xdr:colOff>
      <xdr:row>208</xdr:row>
      <xdr:rowOff>69850</xdr:rowOff>
    </xdr:from>
    <xdr:to>
      <xdr:col>23</xdr:col>
      <xdr:colOff>631373</xdr:colOff>
      <xdr:row>223</xdr:row>
      <xdr:rowOff>146050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B7813FD6-792E-4869-A205-E95F7913EB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17</xdr:col>
      <xdr:colOff>238123</xdr:colOff>
      <xdr:row>226</xdr:row>
      <xdr:rowOff>75201</xdr:rowOff>
    </xdr:from>
    <xdr:to>
      <xdr:col>23</xdr:col>
      <xdr:colOff>619124</xdr:colOff>
      <xdr:row>236</xdr:row>
      <xdr:rowOff>66130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2CDC6C7E-A39A-4D9B-BE28-E4D61EC3E0CB}"/>
            </a:ext>
          </a:extLst>
        </xdr:cNvPr>
        <xdr:cNvSpPr/>
      </xdr:nvSpPr>
      <xdr:spPr>
        <a:xfrm>
          <a:off x="13373098" y="46090476"/>
          <a:ext cx="500062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Coliformes Termotolerantes.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2017 - 2022 para el parámetro Coliformes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Termotolerantes que,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004-2017-MINAM, excepto la estación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AMP-01 del año 2020, la cual sobrepasa el estándar permitido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 el año 2020, la estación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AMP-01 reportó el máximo valor de concentración de Coliformes Termotolerantes con 1300 NMP/100ml.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oneCellAnchor>
    <xdr:from>
      <xdr:col>3</xdr:col>
      <xdr:colOff>752699</xdr:colOff>
      <xdr:row>2</xdr:row>
      <xdr:rowOff>22225</xdr:rowOff>
    </xdr:from>
    <xdr:ext cx="2881215" cy="384547"/>
    <xdr:pic>
      <xdr:nvPicPr>
        <xdr:cNvPr id="32" name="Imagen 31" descr="Autoridad Portuaria Nacional | Gobierno del Perú">
          <a:extLst>
            <a:ext uri="{FF2B5EF4-FFF2-40B4-BE49-F238E27FC236}">
              <a16:creationId xmlns:a16="http://schemas.microsoft.com/office/drawing/2014/main" id="{9342805E-A370-4F9E-83D0-F7DCDFC4A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19674" y="346075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54113</xdr:colOff>
      <xdr:row>6</xdr:row>
      <xdr:rowOff>137160</xdr:rowOff>
    </xdr:from>
    <xdr:ext cx="9978629" cy="1344599"/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34FD37A3-5E2B-4583-AEB9-1C77E6033724}"/>
            </a:ext>
          </a:extLst>
        </xdr:cNvPr>
        <xdr:cNvSpPr/>
      </xdr:nvSpPr>
      <xdr:spPr>
        <a:xfrm>
          <a:off x="4045088" y="1137285"/>
          <a:ext cx="9978629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Agua de mar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3</xdr:col>
      <xdr:colOff>673100</xdr:colOff>
      <xdr:row>16</xdr:row>
      <xdr:rowOff>151246</xdr:rowOff>
    </xdr:from>
    <xdr:to>
      <xdr:col>19</xdr:col>
      <xdr:colOff>305835</xdr:colOff>
      <xdr:row>56</xdr:row>
      <xdr:rowOff>106791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54603C39-6D0B-42B6-A2AE-BE547BA89D6A}"/>
            </a:ext>
          </a:extLst>
        </xdr:cNvPr>
        <xdr:cNvGrpSpPr/>
      </xdr:nvGrpSpPr>
      <xdr:grpSpPr>
        <a:xfrm>
          <a:off x="3137694" y="3056371"/>
          <a:ext cx="11872360" cy="7432670"/>
          <a:chOff x="979714" y="3223985"/>
          <a:chExt cx="11299500" cy="7136671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DE06B19B-21D0-827E-52E3-C6C5759836C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1438" r="14052"/>
          <a:stretch/>
        </xdr:blipFill>
        <xdr:spPr>
          <a:xfrm>
            <a:off x="979714" y="3223985"/>
            <a:ext cx="11299500" cy="7136671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id="{342F8050-CC2E-5D9C-15B1-FE05CF341324}"/>
              </a:ext>
            </a:extLst>
          </xdr:cNvPr>
          <xdr:cNvSpPr txBox="1"/>
        </xdr:nvSpPr>
        <xdr:spPr>
          <a:xfrm>
            <a:off x="4699654" y="3245695"/>
            <a:ext cx="3753103" cy="618735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600" b="1"/>
              <a:t>Mapa</a:t>
            </a:r>
            <a:r>
              <a:rPr lang="es-PE" sz="1600" b="1" baseline="0"/>
              <a:t> de Ubicación </a:t>
            </a:r>
            <a:br>
              <a:rPr lang="es-PE" sz="1600" b="1" baseline="0"/>
            </a:br>
            <a:r>
              <a:rPr lang="es-PE" sz="1600" b="1" baseline="0"/>
              <a:t>Monitoreo de Calidad de Agua de mar</a:t>
            </a:r>
            <a:endParaRPr lang="es-PE" sz="1600" b="1"/>
          </a:p>
        </xdr:txBody>
      </xdr:sp>
      <xdr:pic>
        <xdr:nvPicPr>
          <xdr:cNvPr id="37" name="Imagen 36">
            <a:extLst>
              <a:ext uri="{FF2B5EF4-FFF2-40B4-BE49-F238E27FC236}">
                <a16:creationId xmlns:a16="http://schemas.microsoft.com/office/drawing/2014/main" id="{7AE41EBC-87C5-C581-6AEF-FC83A98E91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992414" y="9359900"/>
            <a:ext cx="3553896" cy="988124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211274</xdr:colOff>
      <xdr:row>89</xdr:row>
      <xdr:rowOff>669</xdr:rowOff>
    </xdr:from>
    <xdr:to>
      <xdr:col>6</xdr:col>
      <xdr:colOff>266699</xdr:colOff>
      <xdr:row>104</xdr:row>
      <xdr:rowOff>105833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C18C03F-4C59-43AB-866E-56D8BF078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2454</xdr:colOff>
      <xdr:row>89</xdr:row>
      <xdr:rowOff>0</xdr:rowOff>
    </xdr:from>
    <xdr:to>
      <xdr:col>23</xdr:col>
      <xdr:colOff>295009</xdr:colOff>
      <xdr:row>104</xdr:row>
      <xdr:rowOff>123031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FD333A3C-DEC3-4D9B-85D8-82EEBB9A1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217829</xdr:colOff>
      <xdr:row>119</xdr:row>
      <xdr:rowOff>101600</xdr:rowOff>
    </xdr:from>
    <xdr:to>
      <xdr:col>6</xdr:col>
      <xdr:colOff>228600</xdr:colOff>
      <xdr:row>134</xdr:row>
      <xdr:rowOff>170594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9EE77D3-8DBF-4A36-85DF-90B371B331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442383</xdr:colOff>
      <xdr:row>119</xdr:row>
      <xdr:rowOff>119403</xdr:rowOff>
    </xdr:from>
    <xdr:to>
      <xdr:col>14</xdr:col>
      <xdr:colOff>623356</xdr:colOff>
      <xdr:row>135</xdr:row>
      <xdr:rowOff>12700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AAFEE546-AB4C-4C2E-A409-29B4BDDE6A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43634</xdr:colOff>
      <xdr:row>119</xdr:row>
      <xdr:rowOff>128155</xdr:rowOff>
    </xdr:from>
    <xdr:to>
      <xdr:col>23</xdr:col>
      <xdr:colOff>226218</xdr:colOff>
      <xdr:row>134</xdr:row>
      <xdr:rowOff>170487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2EC6B9BA-3938-4C08-AF2F-CC46CE6F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154781</xdr:colOff>
      <xdr:row>148</xdr:row>
      <xdr:rowOff>52722</xdr:rowOff>
    </xdr:from>
    <xdr:to>
      <xdr:col>6</xdr:col>
      <xdr:colOff>200025</xdr:colOff>
      <xdr:row>161</xdr:row>
      <xdr:rowOff>11567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C52DD473-D60B-4A1D-B1C6-35D9ADDD4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</xdr:colOff>
      <xdr:row>107</xdr:row>
      <xdr:rowOff>74611</xdr:rowOff>
    </xdr:from>
    <xdr:to>
      <xdr:col>6</xdr:col>
      <xdr:colOff>219076</xdr:colOff>
      <xdr:row>118</xdr:row>
      <xdr:rowOff>47624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BE95754C-4B57-4103-A581-16750757C93F}"/>
            </a:ext>
          </a:extLst>
        </xdr:cNvPr>
        <xdr:cNvSpPr/>
      </xdr:nvSpPr>
      <xdr:spPr>
        <a:xfrm>
          <a:off x="228601" y="22677436"/>
          <a:ext cx="4743450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Cromo.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General San Martín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el periodo 2019 - 2022 para el parámetro Cromo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monitoreo; además, la estación CSP-03 presentó el mayor contenido de Cromo con un valor de 26.7 mg/kg para el año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CSP-03 con 25.68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 para el año 2022, respectivamente.</a:t>
          </a:r>
          <a:r>
            <a:rPr lang="es-PE" sz="125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300"/>
        </a:p>
      </xdr:txBody>
    </xdr:sp>
    <xdr:clientData/>
  </xdr:twoCellAnchor>
  <xdr:twoCellAnchor>
    <xdr:from>
      <xdr:col>17</xdr:col>
      <xdr:colOff>51706</xdr:colOff>
      <xdr:row>107</xdr:row>
      <xdr:rowOff>25515</xdr:rowOff>
    </xdr:from>
    <xdr:to>
      <xdr:col>23</xdr:col>
      <xdr:colOff>297655</xdr:colOff>
      <xdr:row>118</xdr:row>
      <xdr:rowOff>23813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506DB278-399C-4633-858D-0C87B6966C28}"/>
            </a:ext>
          </a:extLst>
        </xdr:cNvPr>
        <xdr:cNvSpPr/>
      </xdr:nvSpPr>
      <xdr:spPr>
        <a:xfrm>
          <a:off x="13186681" y="22628340"/>
          <a:ext cx="4798899" cy="209379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el periodo 2017 - 2022 para el parámetro Zinc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monitoreo; además, la estación CSP-02 presentó el máximo valor para el año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2017 con 118 mg/kg, mientras que en los años 2019 y 2022 se obtuvieron valores máximos de 99.8 mg/kg y 137.47 mg/kg en la estación CSP-03 y CSP-02, respectivamente.</a:t>
          </a:r>
          <a:endParaRPr lang="es-PE" sz="1250">
            <a:effectLst/>
          </a:endParaRPr>
        </a:p>
        <a:p>
          <a:pPr algn="l" rtl="0" eaLnBrk="1" fontAlgn="auto" latinLnBrk="0" hangingPunct="1"/>
          <a:endParaRPr lang="es-PE" sz="1400" b="0">
            <a:effectLst/>
          </a:endParaRPr>
        </a:p>
      </xdr:txBody>
    </xdr:sp>
    <xdr:clientData/>
  </xdr:twoCellAnchor>
  <xdr:twoCellAnchor>
    <xdr:from>
      <xdr:col>0</xdr:col>
      <xdr:colOff>209550</xdr:colOff>
      <xdr:row>137</xdr:row>
      <xdr:rowOff>10734</xdr:rowOff>
    </xdr:from>
    <xdr:to>
      <xdr:col>6</xdr:col>
      <xdr:colOff>247650</xdr:colOff>
      <xdr:row>147</xdr:row>
      <xdr:rowOff>64028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535EF039-9398-4A37-ABAC-C9B97A0E95A1}"/>
            </a:ext>
          </a:extLst>
        </xdr:cNvPr>
        <xdr:cNvSpPr/>
      </xdr:nvSpPr>
      <xdr:spPr>
        <a:xfrm>
          <a:off x="209550" y="28328559"/>
          <a:ext cx="4791075" cy="195829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459580</xdr:colOff>
      <xdr:row>137</xdr:row>
      <xdr:rowOff>20637</xdr:rowOff>
    </xdr:from>
    <xdr:to>
      <xdr:col>14</xdr:col>
      <xdr:colOff>620825</xdr:colOff>
      <xdr:row>147</xdr:row>
      <xdr:rowOff>56923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DD4CD3C4-CE71-4353-A8DD-6360E7D0BF40}"/>
            </a:ext>
          </a:extLst>
        </xdr:cNvPr>
        <xdr:cNvSpPr/>
      </xdr:nvSpPr>
      <xdr:spPr>
        <a:xfrm>
          <a:off x="6736555" y="28338462"/>
          <a:ext cx="4733245" cy="19412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Acenaftileno.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Acenaftileno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>
            <a:effectLst/>
          </a:endParaRPr>
        </a:p>
      </xdr:txBody>
    </xdr:sp>
    <xdr:clientData/>
  </xdr:twoCellAnchor>
  <xdr:twoCellAnchor>
    <xdr:from>
      <xdr:col>17</xdr:col>
      <xdr:colOff>91809</xdr:colOff>
      <xdr:row>137</xdr:row>
      <xdr:rowOff>46604</xdr:rowOff>
    </xdr:from>
    <xdr:to>
      <xdr:col>23</xdr:col>
      <xdr:colOff>223571</xdr:colOff>
      <xdr:row>147</xdr:row>
      <xdr:rowOff>99217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ED616342-1709-45FF-9783-32A91BF43D41}"/>
            </a:ext>
          </a:extLst>
        </xdr:cNvPr>
        <xdr:cNvSpPr/>
      </xdr:nvSpPr>
      <xdr:spPr>
        <a:xfrm>
          <a:off x="13226784" y="28364429"/>
          <a:ext cx="4684712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Antraceno.</a:t>
          </a:r>
          <a:r>
            <a:rPr lang="es-PE" sz="125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159507</xdr:colOff>
      <xdr:row>163</xdr:row>
      <xdr:rowOff>80962</xdr:rowOff>
    </xdr:from>
    <xdr:to>
      <xdr:col>6</xdr:col>
      <xdr:colOff>183091</xdr:colOff>
      <xdr:row>173</xdr:row>
      <xdr:rowOff>99104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40E67881-87AB-4B49-AB52-8F41A1759E28}"/>
            </a:ext>
          </a:extLst>
        </xdr:cNvPr>
        <xdr:cNvSpPr/>
      </xdr:nvSpPr>
      <xdr:spPr>
        <a:xfrm>
          <a:off x="159507" y="33789937"/>
          <a:ext cx="4776559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a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461847</xdr:colOff>
      <xdr:row>163</xdr:row>
      <xdr:rowOff>53521</xdr:rowOff>
    </xdr:from>
    <xdr:to>
      <xdr:col>14</xdr:col>
      <xdr:colOff>619124</xdr:colOff>
      <xdr:row>173</xdr:row>
      <xdr:rowOff>85725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9F98BA70-279A-4169-B8B0-A282A3F0EC77}"/>
            </a:ext>
          </a:extLst>
        </xdr:cNvPr>
        <xdr:cNvSpPr/>
      </xdr:nvSpPr>
      <xdr:spPr>
        <a:xfrm>
          <a:off x="6738822" y="33762496"/>
          <a:ext cx="4729277" cy="1937204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Pireno.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 San Martín en el periodo 2019 - 2022 para el parámetro 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pireno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469106</xdr:colOff>
      <xdr:row>148</xdr:row>
      <xdr:rowOff>41275</xdr:rowOff>
    </xdr:from>
    <xdr:to>
      <xdr:col>14</xdr:col>
      <xdr:colOff>626267</xdr:colOff>
      <xdr:row>161</xdr:row>
      <xdr:rowOff>15874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2BB47BC-8874-4055-A93C-A23E3C41D3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89807</xdr:colOff>
      <xdr:row>148</xdr:row>
      <xdr:rowOff>35605</xdr:rowOff>
    </xdr:from>
    <xdr:to>
      <xdr:col>23</xdr:col>
      <xdr:colOff>250032</xdr:colOff>
      <xdr:row>160</xdr:row>
      <xdr:rowOff>184678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9052B817-1572-4548-AA41-83129150A4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95590</xdr:colOff>
      <xdr:row>163</xdr:row>
      <xdr:rowOff>81756</xdr:rowOff>
    </xdr:from>
    <xdr:to>
      <xdr:col>23</xdr:col>
      <xdr:colOff>238125</xdr:colOff>
      <xdr:row>173</xdr:row>
      <xdr:rowOff>107157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AF236B65-CB8C-42CC-BB20-D6BE496FE95D}"/>
            </a:ext>
          </a:extLst>
        </xdr:cNvPr>
        <xdr:cNvSpPr/>
      </xdr:nvSpPr>
      <xdr:spPr>
        <a:xfrm>
          <a:off x="13230565" y="33790731"/>
          <a:ext cx="4695485" cy="193040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Criseno</a:t>
          </a:r>
          <a:r>
            <a:rPr lang="es-PE" sz="12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Cris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199912</xdr:colOff>
      <xdr:row>195</xdr:row>
      <xdr:rowOff>27327</xdr:rowOff>
    </xdr:from>
    <xdr:to>
      <xdr:col>6</xdr:col>
      <xdr:colOff>161925</xdr:colOff>
      <xdr:row>205</xdr:row>
      <xdr:rowOff>95250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5CD5440C-843C-4B6B-8FF8-F8DA5EE4282F}"/>
            </a:ext>
          </a:extLst>
        </xdr:cNvPr>
        <xdr:cNvSpPr/>
      </xdr:nvSpPr>
      <xdr:spPr>
        <a:xfrm>
          <a:off x="199912" y="39832302"/>
          <a:ext cx="4714988" cy="197292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Dibenzo (a,h)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Dibenzo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(a,h) a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184378</xdr:colOff>
      <xdr:row>177</xdr:row>
      <xdr:rowOff>111691</xdr:rowOff>
    </xdr:from>
    <xdr:to>
      <xdr:col>6</xdr:col>
      <xdr:colOff>171450</xdr:colOff>
      <xdr:row>192</xdr:row>
      <xdr:rowOff>128588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5CF86AED-2138-4039-B865-BEC40587C5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517412</xdr:colOff>
      <xdr:row>195</xdr:row>
      <xdr:rowOff>52410</xdr:rowOff>
    </xdr:from>
    <xdr:to>
      <xdr:col>14</xdr:col>
      <xdr:colOff>628650</xdr:colOff>
      <xdr:row>205</xdr:row>
      <xdr:rowOff>85725</xdr:rowOff>
    </xdr:to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E9F91C4B-9098-478A-87A6-7EF397CEA852}"/>
            </a:ext>
          </a:extLst>
        </xdr:cNvPr>
        <xdr:cNvSpPr/>
      </xdr:nvSpPr>
      <xdr:spPr>
        <a:xfrm>
          <a:off x="6794387" y="39857385"/>
          <a:ext cx="4683238" cy="193831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Fluoranteno.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General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Fluorant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484301</xdr:colOff>
      <xdr:row>177</xdr:row>
      <xdr:rowOff>115207</xdr:rowOff>
    </xdr:from>
    <xdr:to>
      <xdr:col>14</xdr:col>
      <xdr:colOff>638175</xdr:colOff>
      <xdr:row>192</xdr:row>
      <xdr:rowOff>142876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48E85F68-E87B-4EDB-A085-43AB0BB2E1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85612</xdr:colOff>
      <xdr:row>195</xdr:row>
      <xdr:rowOff>74635</xdr:rowOff>
    </xdr:from>
    <xdr:to>
      <xdr:col>23</xdr:col>
      <xdr:colOff>226219</xdr:colOff>
      <xdr:row>205</xdr:row>
      <xdr:rowOff>65564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02BB23D1-EE82-4656-980D-084FEE74E3C5}"/>
            </a:ext>
          </a:extLst>
        </xdr:cNvPr>
        <xdr:cNvSpPr/>
      </xdr:nvSpPr>
      <xdr:spPr>
        <a:xfrm>
          <a:off x="13220587" y="39879610"/>
          <a:ext cx="469355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General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17</xdr:col>
      <xdr:colOff>42294</xdr:colOff>
      <xdr:row>177</xdr:row>
      <xdr:rowOff>118042</xdr:rowOff>
    </xdr:from>
    <xdr:to>
      <xdr:col>23</xdr:col>
      <xdr:colOff>250030</xdr:colOff>
      <xdr:row>193</xdr:row>
      <xdr:rowOff>3742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0555802B-4A8B-435A-B1E1-F7A745DB7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520850</xdr:colOff>
      <xdr:row>224</xdr:row>
      <xdr:rowOff>55531</xdr:rowOff>
    </xdr:from>
    <xdr:to>
      <xdr:col>14</xdr:col>
      <xdr:colOff>627326</xdr:colOff>
      <xdr:row>234</xdr:row>
      <xdr:rowOff>46460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6E953F50-F672-4A85-9F6C-0C3223DE1E43}"/>
            </a:ext>
          </a:extLst>
        </xdr:cNvPr>
        <xdr:cNvSpPr/>
      </xdr:nvSpPr>
      <xdr:spPr>
        <a:xfrm>
          <a:off x="6797825" y="45385006"/>
          <a:ext cx="467847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Pireno.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Pir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481123</xdr:colOff>
      <xdr:row>206</xdr:row>
      <xdr:rowOff>74726</xdr:rowOff>
    </xdr:from>
    <xdr:to>
      <xdr:col>14</xdr:col>
      <xdr:colOff>657224</xdr:colOff>
      <xdr:row>221</xdr:row>
      <xdr:rowOff>156369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7B16FA90-FA57-4319-A96D-C03C9A6FDB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169636</xdr:colOff>
      <xdr:row>224</xdr:row>
      <xdr:rowOff>54791</xdr:rowOff>
    </xdr:from>
    <xdr:to>
      <xdr:col>6</xdr:col>
      <xdr:colOff>133350</xdr:colOff>
      <xdr:row>234</xdr:row>
      <xdr:rowOff>45720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CC03F088-2136-4D1D-811C-72ED1DBCEF99}"/>
            </a:ext>
          </a:extLst>
        </xdr:cNvPr>
        <xdr:cNvSpPr/>
      </xdr:nvSpPr>
      <xdr:spPr>
        <a:xfrm>
          <a:off x="169636" y="45384266"/>
          <a:ext cx="4716689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2-Metilnaftaleno.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General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San Martín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2-Metilnaftaleno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206375</xdr:colOff>
      <xdr:row>206</xdr:row>
      <xdr:rowOff>59532</xdr:rowOff>
    </xdr:from>
    <xdr:to>
      <xdr:col>6</xdr:col>
      <xdr:colOff>152400</xdr:colOff>
      <xdr:row>221</xdr:row>
      <xdr:rowOff>135732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E80539A4-AEDB-419B-932C-8CF1A8F88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361948</xdr:colOff>
      <xdr:row>89</xdr:row>
      <xdr:rowOff>0</xdr:rowOff>
    </xdr:from>
    <xdr:to>
      <xdr:col>14</xdr:col>
      <xdr:colOff>583405</xdr:colOff>
      <xdr:row>104</xdr:row>
      <xdr:rowOff>119062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C16B6894-CFEC-4DFC-ACE4-274C629196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386101</xdr:colOff>
      <xdr:row>107</xdr:row>
      <xdr:rowOff>36511</xdr:rowOff>
    </xdr:from>
    <xdr:to>
      <xdr:col>14</xdr:col>
      <xdr:colOff>590550</xdr:colOff>
      <xdr:row>118</xdr:row>
      <xdr:rowOff>9524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3CE5A4E1-8DFA-47EA-A7B0-4F02108B33FE}"/>
            </a:ext>
          </a:extLst>
        </xdr:cNvPr>
        <xdr:cNvSpPr/>
      </xdr:nvSpPr>
      <xdr:spPr>
        <a:xfrm>
          <a:off x="6663076" y="22639336"/>
          <a:ext cx="4776449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General San Martín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el periodo 2017 - 2022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Cobre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monitoreo; además, la estación CSP-02 presentó el mayor contenido de Cobre con un valor de 56 mg/kg para el año 2017, seguido de la estación CSP-02 con 5.1 mg/kg para el año 2019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CSP-03 con 46.01 mg/kg para el año 2022,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respectivamente.</a:t>
          </a:r>
          <a:r>
            <a:rPr lang="es-PE" sz="125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oneCellAnchor>
    <xdr:from>
      <xdr:col>4</xdr:col>
      <xdr:colOff>509268</xdr:colOff>
      <xdr:row>1</xdr:row>
      <xdr:rowOff>127578</xdr:rowOff>
    </xdr:from>
    <xdr:ext cx="2881215" cy="384547"/>
    <xdr:pic>
      <xdr:nvPicPr>
        <xdr:cNvPr id="30" name="Imagen 29" descr="Autoridad Portuaria Nacional | Gobierno del Perú">
          <a:extLst>
            <a:ext uri="{FF2B5EF4-FFF2-40B4-BE49-F238E27FC236}">
              <a16:creationId xmlns:a16="http://schemas.microsoft.com/office/drawing/2014/main" id="{9189907F-96FA-49F1-8444-7B1685DE4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8243" y="289503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385603</xdr:colOff>
      <xdr:row>6</xdr:row>
      <xdr:rowOff>54428</xdr:rowOff>
    </xdr:from>
    <xdr:ext cx="11639148" cy="1344599"/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9DA293F3-0CD8-46B7-AA33-0F15FF7E8050}"/>
            </a:ext>
          </a:extLst>
        </xdr:cNvPr>
        <xdr:cNvSpPr/>
      </xdr:nvSpPr>
      <xdr:spPr>
        <a:xfrm>
          <a:off x="3614578" y="1054553"/>
          <a:ext cx="11639148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Sedimentos marinos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4</xdr:col>
      <xdr:colOff>452570</xdr:colOff>
      <xdr:row>16</xdr:row>
      <xdr:rowOff>174991</xdr:rowOff>
    </xdr:from>
    <xdr:to>
      <xdr:col>19</xdr:col>
      <xdr:colOff>567433</xdr:colOff>
      <xdr:row>55</xdr:row>
      <xdr:rowOff>126184</xdr:rowOff>
    </xdr:to>
    <xdr:grpSp>
      <xdr:nvGrpSpPr>
        <xdr:cNvPr id="32" name="Grupo 31">
          <a:extLst>
            <a:ext uri="{FF2B5EF4-FFF2-40B4-BE49-F238E27FC236}">
              <a16:creationId xmlns:a16="http://schemas.microsoft.com/office/drawing/2014/main" id="{8166372B-227B-461F-A9EF-8271C2E81D13}"/>
            </a:ext>
          </a:extLst>
        </xdr:cNvPr>
        <xdr:cNvGrpSpPr/>
      </xdr:nvGrpSpPr>
      <xdr:grpSpPr>
        <a:xfrm>
          <a:off x="3679164" y="3080116"/>
          <a:ext cx="11485332" cy="7261631"/>
          <a:chOff x="901700" y="3113314"/>
          <a:chExt cx="10909862" cy="7221943"/>
        </a:xfrm>
      </xdr:grpSpPr>
      <xdr:pic>
        <xdr:nvPicPr>
          <xdr:cNvPr id="33" name="Imagen 32">
            <a:extLst>
              <a:ext uri="{FF2B5EF4-FFF2-40B4-BE49-F238E27FC236}">
                <a16:creationId xmlns:a16="http://schemas.microsoft.com/office/drawing/2014/main" id="{1F2BECCB-51E1-21AA-9FC9-C75A80328A1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3586" r="14286"/>
          <a:stretch/>
        </xdr:blipFill>
        <xdr:spPr>
          <a:xfrm>
            <a:off x="901700" y="3113314"/>
            <a:ext cx="10909862" cy="7221943"/>
          </a:xfrm>
          <a:prstGeom prst="rect">
            <a:avLst/>
          </a:prstGeom>
        </xdr:spPr>
      </xdr:pic>
      <xdr:sp macro="" textlink="">
        <xdr:nvSpPr>
          <xdr:cNvPr id="34" name="CuadroTexto 33">
            <a:extLst>
              <a:ext uri="{FF2B5EF4-FFF2-40B4-BE49-F238E27FC236}">
                <a16:creationId xmlns:a16="http://schemas.microsoft.com/office/drawing/2014/main" id="{C1670F67-87E9-688A-C0D2-BC1305AD8915}"/>
              </a:ext>
            </a:extLst>
          </xdr:cNvPr>
          <xdr:cNvSpPr txBox="1"/>
        </xdr:nvSpPr>
        <xdr:spPr>
          <a:xfrm>
            <a:off x="4477195" y="3142476"/>
            <a:ext cx="3838575" cy="589585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400" b="1"/>
              <a:t>Mapa</a:t>
            </a:r>
            <a:r>
              <a:rPr lang="es-PE" sz="1400" b="1" baseline="0"/>
              <a:t> de Ubicación </a:t>
            </a:r>
            <a:br>
              <a:rPr lang="es-PE" sz="1400" b="1" baseline="0"/>
            </a:br>
            <a:r>
              <a:rPr lang="es-PE" sz="1400" b="1" baseline="0"/>
              <a:t>Monitoreo de Calidad de Sedimentos Marinos</a:t>
            </a:r>
            <a:endParaRPr lang="es-PE" sz="1400" b="1"/>
          </a:p>
        </xdr:txBody>
      </xdr:sp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A379D624-BCA2-13CD-D0BD-20962EED99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923472" y="9269186"/>
            <a:ext cx="3756841" cy="1055914"/>
          </a:xfrm>
          <a:prstGeom prst="rect">
            <a:avLst/>
          </a:prstGeom>
        </xdr:spPr>
      </xdr:pic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pest01\11%20boletin%202007\PC-CARLOS\Mis%20documentos\CARGA2007\WINDOWS\Temp\Archivos%20temporales%20de%20Internet\OLK28\Estadistica-Nov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adistica2\CARGA2006\carga%20cuadro%20resumen%20x%20tipo%20ope20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Archivos%20temporales%20de%20Internet\OLK28\Estadistica-Mar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Accidentes"/>
      <sheetName val="Remolcaje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>
            <v>0</v>
          </cell>
        </row>
        <row r="23">
          <cell r="F23" t="str">
            <v>NITRATO DE AMONIO</v>
          </cell>
          <cell r="J23" t="str">
            <v>BOLSAS</v>
          </cell>
          <cell r="L23" t="str">
            <v>DIRECTO</v>
          </cell>
          <cell r="M23" t="str">
            <v>IMPORTACION</v>
          </cell>
          <cell r="N23">
            <v>1508.56</v>
          </cell>
        </row>
        <row r="24">
          <cell r="F24" t="str">
            <v>MERCADERIA GENERAL</v>
          </cell>
          <cell r="J24" t="str">
            <v>CONT. 20'</v>
          </cell>
          <cell r="L24" t="str">
            <v>DIRECTO</v>
          </cell>
          <cell r="M24" t="str">
            <v>IMPORTACION</v>
          </cell>
          <cell r="N24">
            <v>8.3290000000000006</v>
          </cell>
        </row>
        <row r="25">
          <cell r="F25" t="str">
            <v>COBRE</v>
          </cell>
          <cell r="J25" t="str">
            <v>CONT. 20'</v>
          </cell>
          <cell r="L25" t="str">
            <v>DIRECTO</v>
          </cell>
          <cell r="M25" t="str">
            <v>EXPORTACION</v>
          </cell>
          <cell r="N25">
            <v>198.721</v>
          </cell>
        </row>
        <row r="26">
          <cell r="F26" t="str">
            <v>COBRE</v>
          </cell>
          <cell r="J26" t="str">
            <v>CONT. 20'</v>
          </cell>
          <cell r="L26" t="str">
            <v>DIRECTO</v>
          </cell>
          <cell r="M26" t="str">
            <v>EXPORTACION</v>
          </cell>
          <cell r="N26">
            <v>298.387</v>
          </cell>
        </row>
        <row r="27">
          <cell r="F27" t="str">
            <v>COBRE</v>
          </cell>
          <cell r="J27" t="str">
            <v>CONT. 20'</v>
          </cell>
          <cell r="L27" t="str">
            <v>DIRECTO</v>
          </cell>
          <cell r="M27" t="str">
            <v>EXPORTACION</v>
          </cell>
          <cell r="N27">
            <v>603.64400000000001</v>
          </cell>
        </row>
        <row r="28">
          <cell r="F28" t="str">
            <v>COBRE</v>
          </cell>
          <cell r="J28" t="str">
            <v>CONT. 40'</v>
          </cell>
          <cell r="L28" t="str">
            <v>DIRECTO</v>
          </cell>
          <cell r="M28" t="str">
            <v>EXPORTACION</v>
          </cell>
          <cell r="N28">
            <v>501.08</v>
          </cell>
        </row>
        <row r="29">
          <cell r="F29" t="str">
            <v>COBRE</v>
          </cell>
          <cell r="J29" t="str">
            <v>CONT. 40'</v>
          </cell>
          <cell r="L29" t="str">
            <v>DIRECTO</v>
          </cell>
          <cell r="M29" t="str">
            <v>EXPORTACION</v>
          </cell>
          <cell r="N29">
            <v>601.67399999999998</v>
          </cell>
        </row>
        <row r="30">
          <cell r="F30" t="str">
            <v>COBRE</v>
          </cell>
          <cell r="J30" t="str">
            <v>CONT. 40'</v>
          </cell>
          <cell r="L30" t="str">
            <v>DIRECTO</v>
          </cell>
          <cell r="M30" t="str">
            <v>EXPORTACION</v>
          </cell>
          <cell r="N30">
            <v>697.48500000000001</v>
          </cell>
        </row>
        <row r="31">
          <cell r="F31" t="str">
            <v>COBRE</v>
          </cell>
          <cell r="J31" t="str">
            <v>CONT. 40'</v>
          </cell>
          <cell r="L31" t="str">
            <v>DIRECTO</v>
          </cell>
          <cell r="M31" t="str">
            <v>EXPORTACION</v>
          </cell>
          <cell r="N31">
            <v>597.71600000000001</v>
          </cell>
        </row>
        <row r="32">
          <cell r="F32" t="str">
            <v>COBRE</v>
          </cell>
          <cell r="J32" t="str">
            <v>CONT. 40'</v>
          </cell>
          <cell r="L32" t="str">
            <v>DIRECTO</v>
          </cell>
          <cell r="M32" t="str">
            <v>EXPORTACION</v>
          </cell>
          <cell r="N32">
            <v>401.44299999999998</v>
          </cell>
        </row>
        <row r="33">
          <cell r="F33" t="str">
            <v>MOLIBDENO</v>
          </cell>
          <cell r="J33" t="str">
            <v>CONT. 20'</v>
          </cell>
          <cell r="L33" t="str">
            <v>DIRECTO</v>
          </cell>
          <cell r="M33" t="str">
            <v>EXPORTACION</v>
          </cell>
          <cell r="N33">
            <v>177.90799999999999</v>
          </cell>
        </row>
        <row r="34">
          <cell r="F34" t="str">
            <v>CONTENEDORES VACIOS</v>
          </cell>
          <cell r="J34" t="str">
            <v>CONT. 20'</v>
          </cell>
          <cell r="L34" t="str">
            <v>DIRECTO</v>
          </cell>
          <cell r="M34" t="str">
            <v>DESCARGA</v>
          </cell>
        </row>
        <row r="35">
          <cell r="F35" t="str">
            <v>CONTENEDORES VACIOS</v>
          </cell>
          <cell r="J35" t="str">
            <v>CONT. 40'</v>
          </cell>
          <cell r="L35" t="str">
            <v>DIRECTO</v>
          </cell>
          <cell r="M35" t="str">
            <v>DESCARGA</v>
          </cell>
        </row>
        <row r="36">
          <cell r="F36" t="str">
            <v>CONTENEDORES VACIOS</v>
          </cell>
          <cell r="J36" t="str">
            <v>CONT. 20'</v>
          </cell>
          <cell r="L36" t="str">
            <v>INDIRECTO</v>
          </cell>
          <cell r="M36" t="str">
            <v>EMBARQUE</v>
          </cell>
        </row>
        <row r="37">
          <cell r="F37" t="str">
            <v>CONTENEDORES VACIOS</v>
          </cell>
          <cell r="J37" t="str">
            <v>CONT. 20'</v>
          </cell>
          <cell r="L37" t="str">
            <v>INDIRECTO</v>
          </cell>
          <cell r="M37" t="str">
            <v>REEM. MOVILIZADO</v>
          </cell>
        </row>
        <row r="38">
          <cell r="F38" t="str">
            <v>PACOTILLA</v>
          </cell>
          <cell r="J38" t="str">
            <v>CONT. 20'</v>
          </cell>
          <cell r="L38" t="str">
            <v>DIRECTO</v>
          </cell>
          <cell r="M38" t="str">
            <v>EMBARQUE</v>
          </cell>
          <cell r="N38">
            <v>16.829999999999998</v>
          </cell>
        </row>
        <row r="39">
          <cell r="F39" t="str">
            <v>COMBUSTIBLE</v>
          </cell>
          <cell r="J39" t="str">
            <v>GRANEL</v>
          </cell>
          <cell r="L39" t="str">
            <v>DIRECTO</v>
          </cell>
          <cell r="M39" t="str">
            <v>EMBARQUE</v>
          </cell>
          <cell r="N39">
            <v>7.1</v>
          </cell>
        </row>
        <row r="40">
          <cell r="F40" t="str">
            <v>COBRE</v>
          </cell>
          <cell r="J40" t="str">
            <v>CONT. 20'</v>
          </cell>
          <cell r="L40" t="str">
            <v>DIRECTO</v>
          </cell>
          <cell r="M40" t="str">
            <v>EXPORTACION</v>
          </cell>
          <cell r="N40">
            <v>297.97800000000001</v>
          </cell>
        </row>
        <row r="41">
          <cell r="F41" t="str">
            <v>COBRE</v>
          </cell>
          <cell r="J41" t="str">
            <v>CONT. 20'</v>
          </cell>
          <cell r="L41" t="str">
            <v>DIRECTO</v>
          </cell>
          <cell r="M41" t="str">
            <v>EXPORTACION</v>
          </cell>
          <cell r="N41">
            <v>325.10899999999998</v>
          </cell>
        </row>
        <row r="42">
          <cell r="F42" t="str">
            <v>COBRE</v>
          </cell>
          <cell r="J42" t="str">
            <v>CONT. 20'</v>
          </cell>
          <cell r="L42" t="str">
            <v>DIRECTO</v>
          </cell>
          <cell r="M42" t="str">
            <v>EXPORTACION</v>
          </cell>
          <cell r="N42">
            <v>127.05500000000001</v>
          </cell>
        </row>
        <row r="43">
          <cell r="F43" t="str">
            <v>COBRE</v>
          </cell>
          <cell r="J43" t="str">
            <v>CONT. 20'</v>
          </cell>
          <cell r="L43" t="str">
            <v>DIRECTO</v>
          </cell>
          <cell r="M43" t="str">
            <v>EXPORTACION</v>
          </cell>
          <cell r="N43">
            <v>150.947</v>
          </cell>
        </row>
        <row r="44">
          <cell r="F44" t="str">
            <v>COBRE</v>
          </cell>
          <cell r="J44" t="str">
            <v>CONT. 20'</v>
          </cell>
          <cell r="L44" t="str">
            <v>DIRECTO</v>
          </cell>
          <cell r="M44" t="str">
            <v>EXPORTACION</v>
          </cell>
          <cell r="N44">
            <v>200.83600000000001</v>
          </cell>
        </row>
        <row r="45">
          <cell r="F45" t="str">
            <v>COBRE</v>
          </cell>
          <cell r="J45" t="str">
            <v>CONT. 20'</v>
          </cell>
          <cell r="L45" t="str">
            <v>DIRECTO</v>
          </cell>
          <cell r="M45" t="str">
            <v>EXPORTACION</v>
          </cell>
          <cell r="N45">
            <v>50.19</v>
          </cell>
        </row>
        <row r="46">
          <cell r="F46" t="str">
            <v>COBRE</v>
          </cell>
          <cell r="J46" t="str">
            <v>CONT. 20'</v>
          </cell>
          <cell r="L46" t="str">
            <v>DIRECTO</v>
          </cell>
          <cell r="M46" t="str">
            <v>EXPORTACION</v>
          </cell>
          <cell r="N46">
            <v>298.42599999999999</v>
          </cell>
        </row>
        <row r="47">
          <cell r="F47" t="str">
            <v>COBRE</v>
          </cell>
          <cell r="J47" t="str">
            <v>CONT. 20'</v>
          </cell>
          <cell r="L47" t="str">
            <v>DIRECTO</v>
          </cell>
          <cell r="M47" t="str">
            <v>EXPORTACION</v>
          </cell>
          <cell r="N47">
            <v>100.553</v>
          </cell>
        </row>
        <row r="48">
          <cell r="F48" t="str">
            <v>COBRE</v>
          </cell>
          <cell r="J48" t="str">
            <v>CONT. 20'</v>
          </cell>
          <cell r="L48" t="str">
            <v>DIRECTO</v>
          </cell>
          <cell r="M48" t="str">
            <v>EXPORTACION</v>
          </cell>
          <cell r="N48">
            <v>198.48099999999999</v>
          </cell>
        </row>
        <row r="49">
          <cell r="F49" t="str">
            <v>COBRE</v>
          </cell>
          <cell r="J49" t="str">
            <v>CONT. 20'</v>
          </cell>
          <cell r="L49" t="str">
            <v>DIRECTO</v>
          </cell>
          <cell r="M49" t="str">
            <v>EXPORTACION</v>
          </cell>
          <cell r="N49">
            <v>301.44</v>
          </cell>
        </row>
        <row r="50">
          <cell r="F50" t="str">
            <v>COBRE</v>
          </cell>
          <cell r="J50" t="str">
            <v>CONT. 20'</v>
          </cell>
          <cell r="L50" t="str">
            <v>DIRECTO</v>
          </cell>
          <cell r="M50" t="str">
            <v>EXPORTACION</v>
          </cell>
          <cell r="N50">
            <v>298.18599999999998</v>
          </cell>
        </row>
        <row r="51">
          <cell r="F51" t="str">
            <v>COBRE</v>
          </cell>
          <cell r="J51" t="str">
            <v>CONT. 20'</v>
          </cell>
          <cell r="L51" t="str">
            <v>DIRECTO</v>
          </cell>
          <cell r="M51" t="str">
            <v>EXPORTACION</v>
          </cell>
          <cell r="N51">
            <v>100.83499999999999</v>
          </cell>
        </row>
        <row r="52">
          <cell r="F52" t="str">
            <v>COBRE</v>
          </cell>
          <cell r="J52" t="str">
            <v>CONT. 20'</v>
          </cell>
          <cell r="L52" t="str">
            <v>DIRECTO</v>
          </cell>
          <cell r="M52" t="str">
            <v>EXPORTACION</v>
          </cell>
          <cell r="N52">
            <v>298.755</v>
          </cell>
        </row>
        <row r="53">
          <cell r="F53" t="str">
            <v>SULFATO DE NIQUEL</v>
          </cell>
          <cell r="J53" t="str">
            <v>CONT. 20'</v>
          </cell>
          <cell r="L53" t="str">
            <v>DIRECTO</v>
          </cell>
          <cell r="M53" t="str">
            <v>EXPORTACION</v>
          </cell>
          <cell r="N53">
            <v>20.07</v>
          </cell>
        </row>
        <row r="54">
          <cell r="F54" t="str">
            <v>MOLIBDENO</v>
          </cell>
          <cell r="J54" t="str">
            <v>CONT. 20'</v>
          </cell>
          <cell r="L54" t="str">
            <v>DIRECTO</v>
          </cell>
          <cell r="M54" t="str">
            <v>EXPORTACION</v>
          </cell>
          <cell r="N54">
            <v>234.42</v>
          </cell>
        </row>
        <row r="55">
          <cell r="F55" t="str">
            <v>CONTENEDORES VACIOS</v>
          </cell>
          <cell r="J55" t="str">
            <v>CONT. 20'</v>
          </cell>
          <cell r="L55" t="str">
            <v>DIRECTO</v>
          </cell>
          <cell r="M55" t="str">
            <v>DESCARGA</v>
          </cell>
        </row>
        <row r="56">
          <cell r="F56" t="str">
            <v>CONTENEDORES VACIOS</v>
          </cell>
          <cell r="J56" t="str">
            <v>CONT. 40'</v>
          </cell>
          <cell r="L56" t="str">
            <v>DIRECTO</v>
          </cell>
          <cell r="M56" t="str">
            <v>DESCARGA</v>
          </cell>
        </row>
        <row r="57">
          <cell r="F57" t="str">
            <v>CONTENEDORES VACIOS</v>
          </cell>
          <cell r="J57" t="str">
            <v>CONT. 20'</v>
          </cell>
          <cell r="L57" t="str">
            <v>INDIRECTO</v>
          </cell>
          <cell r="M57" t="str">
            <v>EMBARQUE</v>
          </cell>
        </row>
        <row r="58">
          <cell r="F58" t="str">
            <v>MERCADERIA GENERAL</v>
          </cell>
          <cell r="J58" t="str">
            <v>CONT. 20'</v>
          </cell>
          <cell r="L58" t="str">
            <v>DIRECTO</v>
          </cell>
          <cell r="M58" t="str">
            <v>IMPORTACION</v>
          </cell>
          <cell r="N58">
            <v>7.1079999999999997</v>
          </cell>
        </row>
        <row r="59">
          <cell r="F59" t="str">
            <v>MERCADERIA GENERAL</v>
          </cell>
          <cell r="J59" t="str">
            <v>CONT. 40'</v>
          </cell>
          <cell r="L59" t="str">
            <v>DIRECTO</v>
          </cell>
          <cell r="M59" t="str">
            <v>IMPORTACION</v>
          </cell>
          <cell r="N59">
            <v>27</v>
          </cell>
        </row>
        <row r="60">
          <cell r="F60" t="str">
            <v>VEHICULOS USADOS</v>
          </cell>
          <cell r="J60" t="str">
            <v>CONT. 40'</v>
          </cell>
          <cell r="L60" t="str">
            <v>DIRECTO</v>
          </cell>
          <cell r="M60" t="str">
            <v>IMPORTACION</v>
          </cell>
          <cell r="N60">
            <v>34.5</v>
          </cell>
        </row>
        <row r="61">
          <cell r="F61" t="str">
            <v>VEHICULOS USADOS</v>
          </cell>
          <cell r="J61" t="str">
            <v>CONT. 40'</v>
          </cell>
          <cell r="L61" t="str">
            <v>DIRECTO</v>
          </cell>
          <cell r="M61" t="str">
            <v>IMPORTACION</v>
          </cell>
          <cell r="N61">
            <v>5</v>
          </cell>
        </row>
        <row r="62">
          <cell r="F62" t="str">
            <v>VEHICULOS USADOS</v>
          </cell>
          <cell r="J62" t="str">
            <v>CONT. 40'</v>
          </cell>
          <cell r="L62" t="str">
            <v>DIRECTO</v>
          </cell>
          <cell r="M62" t="str">
            <v>IMPORTACION</v>
          </cell>
          <cell r="N62">
            <v>43.5</v>
          </cell>
        </row>
        <row r="63">
          <cell r="F63" t="str">
            <v>VEHICULOS USADOS</v>
          </cell>
          <cell r="J63" t="str">
            <v>CONT. 40'</v>
          </cell>
          <cell r="L63" t="str">
            <v>DIRECTO</v>
          </cell>
          <cell r="M63" t="str">
            <v>IMPORTACION</v>
          </cell>
          <cell r="N63">
            <v>12</v>
          </cell>
        </row>
        <row r="64">
          <cell r="F64" t="str">
            <v>VEHICULOS USADOS</v>
          </cell>
          <cell r="J64" t="str">
            <v>CONT. 40'</v>
          </cell>
          <cell r="L64" t="str">
            <v>DIRECTO</v>
          </cell>
          <cell r="M64" t="str">
            <v>IMPORTACION</v>
          </cell>
          <cell r="N64">
            <v>6</v>
          </cell>
        </row>
        <row r="65">
          <cell r="F65" t="str">
            <v>VEHICULOS USADOS</v>
          </cell>
          <cell r="J65" t="str">
            <v>CONT. 40'</v>
          </cell>
          <cell r="L65" t="str">
            <v>DIRECTO</v>
          </cell>
          <cell r="M65" t="str">
            <v>IMPORTACION</v>
          </cell>
          <cell r="N65">
            <v>17.91</v>
          </cell>
        </row>
        <row r="66">
          <cell r="F66" t="str">
            <v>VEHICULOS USADOS</v>
          </cell>
          <cell r="J66" t="str">
            <v>CONT. 40'</v>
          </cell>
          <cell r="L66" t="str">
            <v>DIRECTO</v>
          </cell>
          <cell r="M66" t="str">
            <v>IMPORTACION</v>
          </cell>
          <cell r="N66">
            <v>5.78</v>
          </cell>
        </row>
        <row r="67">
          <cell r="F67" t="str">
            <v>VEHICULOS USADOS</v>
          </cell>
          <cell r="J67" t="str">
            <v>CONT. 40'</v>
          </cell>
          <cell r="L67" t="str">
            <v>DIRECTO</v>
          </cell>
          <cell r="M67" t="str">
            <v>IMPORTACION</v>
          </cell>
          <cell r="N67">
            <v>59.375</v>
          </cell>
        </row>
        <row r="68">
          <cell r="F68" t="str">
            <v>VEHICULOS USADOS</v>
          </cell>
          <cell r="J68" t="str">
            <v>CONT. 40'</v>
          </cell>
          <cell r="L68" t="str">
            <v>DIRECTO</v>
          </cell>
          <cell r="M68" t="str">
            <v>IMPORTACION</v>
          </cell>
          <cell r="N68">
            <v>53.27</v>
          </cell>
        </row>
        <row r="69">
          <cell r="F69" t="str">
            <v>VEHICULOS USADOS</v>
          </cell>
          <cell r="J69" t="str">
            <v>CONT. 40'</v>
          </cell>
          <cell r="L69" t="str">
            <v>DIRECTO</v>
          </cell>
          <cell r="M69" t="str">
            <v>IMPORTACION</v>
          </cell>
          <cell r="N69">
            <v>5.56</v>
          </cell>
        </row>
        <row r="70">
          <cell r="F70" t="str">
            <v>VEHICULOS USADOS</v>
          </cell>
          <cell r="J70" t="str">
            <v>CONT. 40'</v>
          </cell>
          <cell r="L70" t="str">
            <v>DIRECTO</v>
          </cell>
          <cell r="M70" t="str">
            <v>IMPORTACION</v>
          </cell>
          <cell r="N70">
            <v>10.78</v>
          </cell>
        </row>
        <row r="71">
          <cell r="F71" t="str">
            <v>VEHICULOS USADOS</v>
          </cell>
          <cell r="J71" t="str">
            <v>CONT. 40'</v>
          </cell>
          <cell r="L71" t="str">
            <v>DIRECTO</v>
          </cell>
          <cell r="M71" t="str">
            <v>IMPORTACION</v>
          </cell>
          <cell r="N71">
            <v>5.28</v>
          </cell>
        </row>
        <row r="72">
          <cell r="F72" t="str">
            <v>VEHICULOS USADOS</v>
          </cell>
          <cell r="J72" t="str">
            <v>CONT. 40'</v>
          </cell>
          <cell r="L72" t="str">
            <v>DIRECTO</v>
          </cell>
          <cell r="M72" t="str">
            <v>IMPORTACION</v>
          </cell>
          <cell r="N72">
            <v>5.67</v>
          </cell>
        </row>
        <row r="73">
          <cell r="F73" t="str">
            <v>VEHICULOS USADOS</v>
          </cell>
          <cell r="J73" t="str">
            <v>CONT. 40'</v>
          </cell>
          <cell r="L73" t="str">
            <v>DIRECTO</v>
          </cell>
          <cell r="M73" t="str">
            <v>IMPORTACION</v>
          </cell>
          <cell r="N73">
            <v>5.5</v>
          </cell>
        </row>
        <row r="74">
          <cell r="F74" t="str">
            <v>VEHICULOS USADOS</v>
          </cell>
          <cell r="J74" t="str">
            <v>CONT. 40'</v>
          </cell>
          <cell r="L74" t="str">
            <v>DIRECTO</v>
          </cell>
          <cell r="M74" t="str">
            <v>IMPORTACION</v>
          </cell>
          <cell r="N74">
            <v>4.92</v>
          </cell>
        </row>
        <row r="75">
          <cell r="F75" t="str">
            <v>VEHICULOS USADOS</v>
          </cell>
          <cell r="J75" t="str">
            <v>CONT. 40'</v>
          </cell>
          <cell r="L75" t="str">
            <v>DIRECTO</v>
          </cell>
          <cell r="M75" t="str">
            <v>IMPORTACION</v>
          </cell>
          <cell r="N75">
            <v>45.18</v>
          </cell>
        </row>
        <row r="76">
          <cell r="F76" t="str">
            <v>VEHICULOS USADOS</v>
          </cell>
          <cell r="J76" t="str">
            <v>CONT. 40'</v>
          </cell>
          <cell r="L76" t="str">
            <v>DIRECTO</v>
          </cell>
          <cell r="M76" t="str">
            <v>IMPORTACION</v>
          </cell>
          <cell r="N76">
            <v>20.97</v>
          </cell>
        </row>
        <row r="77">
          <cell r="F77" t="str">
            <v>VEHICULOS USADOS</v>
          </cell>
          <cell r="J77" t="str">
            <v>CONT. 40'</v>
          </cell>
          <cell r="L77" t="str">
            <v>DIRECTO</v>
          </cell>
          <cell r="M77" t="str">
            <v>IMPORTACION</v>
          </cell>
          <cell r="N77">
            <v>5.5369999999999999</v>
          </cell>
        </row>
        <row r="78">
          <cell r="F78" t="str">
            <v>VEHICULOS USADOS</v>
          </cell>
          <cell r="J78" t="str">
            <v>CONT. 40'</v>
          </cell>
          <cell r="L78" t="str">
            <v>DIRECTO</v>
          </cell>
          <cell r="M78" t="str">
            <v>IMPORTACION</v>
          </cell>
          <cell r="N78">
            <v>9.3989999999999991</v>
          </cell>
        </row>
        <row r="79">
          <cell r="F79" t="str">
            <v>VEHICULOS USADOS</v>
          </cell>
          <cell r="J79" t="str">
            <v>CONT. 40'</v>
          </cell>
          <cell r="L79" t="str">
            <v>DIRECTO</v>
          </cell>
          <cell r="M79" t="str">
            <v>IMPORTACION</v>
          </cell>
          <cell r="N79">
            <v>6.09</v>
          </cell>
        </row>
        <row r="80">
          <cell r="F80" t="str">
            <v>VEHICULOS USADOS</v>
          </cell>
          <cell r="J80" t="str">
            <v>CONT. 40'</v>
          </cell>
          <cell r="L80" t="str">
            <v>DIRECTO</v>
          </cell>
          <cell r="M80" t="str">
            <v>IMPORTACION</v>
          </cell>
          <cell r="N80">
            <v>16.45</v>
          </cell>
        </row>
        <row r="81">
          <cell r="F81" t="str">
            <v>VEHICULOS USADOS</v>
          </cell>
          <cell r="J81" t="str">
            <v>CONT. 40'</v>
          </cell>
          <cell r="L81" t="str">
            <v>DIRECTO</v>
          </cell>
          <cell r="M81" t="str">
            <v>IMPORTACION</v>
          </cell>
          <cell r="N81">
            <v>4.2169999999999996</v>
          </cell>
        </row>
        <row r="82">
          <cell r="F82" t="str">
            <v>VEHICULOS USADOS</v>
          </cell>
          <cell r="J82" t="str">
            <v>CONT. 40'</v>
          </cell>
          <cell r="L82" t="str">
            <v>DIRECTO</v>
          </cell>
          <cell r="M82" t="str">
            <v>IMPORTACION</v>
          </cell>
          <cell r="N82">
            <v>425.07</v>
          </cell>
        </row>
        <row r="83">
          <cell r="F83" t="str">
            <v>VEHICULOS USADOS</v>
          </cell>
          <cell r="J83" t="str">
            <v>CONT. 40'</v>
          </cell>
          <cell r="L83" t="str">
            <v>DIRECTO</v>
          </cell>
          <cell r="M83" t="str">
            <v>IMPORTACION</v>
          </cell>
          <cell r="N83">
            <v>8.6999999999999993</v>
          </cell>
        </row>
        <row r="84">
          <cell r="F84" t="str">
            <v>VEHICULOS USADOS</v>
          </cell>
          <cell r="J84" t="str">
            <v>CONT. 40'</v>
          </cell>
          <cell r="L84" t="str">
            <v>DIRECTO</v>
          </cell>
          <cell r="M84" t="str">
            <v>IMPORTACION</v>
          </cell>
          <cell r="N84">
            <v>5.75</v>
          </cell>
        </row>
        <row r="85">
          <cell r="F85" t="str">
            <v>VEHICULOS USADOS</v>
          </cell>
          <cell r="J85" t="str">
            <v>CONT. 40'</v>
          </cell>
          <cell r="L85" t="str">
            <v>DIRECTO</v>
          </cell>
          <cell r="M85" t="str">
            <v>IMPORTACION</v>
          </cell>
          <cell r="N85">
            <v>31.962</v>
          </cell>
        </row>
        <row r="86">
          <cell r="F86" t="str">
            <v>VEHICULOS USADOS</v>
          </cell>
          <cell r="J86" t="str">
            <v>CONT. 40'</v>
          </cell>
          <cell r="L86" t="str">
            <v>DIRECTO</v>
          </cell>
          <cell r="M86" t="str">
            <v>IMPORTACION</v>
          </cell>
          <cell r="N86">
            <v>4.09</v>
          </cell>
        </row>
        <row r="87">
          <cell r="F87" t="str">
            <v>VEHICULOS USADOS</v>
          </cell>
          <cell r="J87" t="str">
            <v>CONT. 40'</v>
          </cell>
          <cell r="L87" t="str">
            <v>DIRECTO</v>
          </cell>
          <cell r="M87" t="str">
            <v>IMPORTACION</v>
          </cell>
          <cell r="N87">
            <v>5.56</v>
          </cell>
        </row>
        <row r="88">
          <cell r="F88" t="str">
            <v>VEHICULOS USADOS</v>
          </cell>
          <cell r="J88" t="str">
            <v>CONT. 40'</v>
          </cell>
          <cell r="L88" t="str">
            <v>DIRECTO</v>
          </cell>
          <cell r="M88" t="str">
            <v>IMPORTACION</v>
          </cell>
          <cell r="N88">
            <v>5.38</v>
          </cell>
        </row>
        <row r="89">
          <cell r="F89" t="str">
            <v>MAQUINARIAS Y EQUIPOS</v>
          </cell>
          <cell r="J89" t="str">
            <v>CONT. 20'</v>
          </cell>
          <cell r="L89" t="str">
            <v>DIRECTO</v>
          </cell>
          <cell r="M89" t="str">
            <v>IMPORTACION</v>
          </cell>
          <cell r="N89">
            <v>3.36</v>
          </cell>
        </row>
        <row r="90">
          <cell r="F90" t="str">
            <v>COBRE</v>
          </cell>
          <cell r="J90" t="str">
            <v>CONT. 20'</v>
          </cell>
          <cell r="L90" t="str">
            <v>DIRECTO</v>
          </cell>
          <cell r="M90" t="str">
            <v>EXPORTACION</v>
          </cell>
          <cell r="N90">
            <v>1001.12</v>
          </cell>
        </row>
        <row r="91">
          <cell r="F91" t="str">
            <v>COBRE</v>
          </cell>
          <cell r="J91" t="str">
            <v>CONT. 20'</v>
          </cell>
          <cell r="L91" t="str">
            <v>DIRECTO</v>
          </cell>
          <cell r="M91" t="str">
            <v>EXPORTACION</v>
          </cell>
          <cell r="N91">
            <v>499.67700000000002</v>
          </cell>
        </row>
        <row r="92">
          <cell r="F92" t="str">
            <v>COBRE</v>
          </cell>
          <cell r="J92" t="str">
            <v>CONT. 20'</v>
          </cell>
          <cell r="L92" t="str">
            <v>DIRECTO</v>
          </cell>
          <cell r="M92" t="str">
            <v>EXPORTACION</v>
          </cell>
          <cell r="N92">
            <v>1100.4690000000001</v>
          </cell>
        </row>
        <row r="93">
          <cell r="F93" t="str">
            <v>COBRE</v>
          </cell>
          <cell r="J93" t="str">
            <v>CONT. 20'</v>
          </cell>
          <cell r="L93" t="str">
            <v>DIRECTO</v>
          </cell>
          <cell r="M93" t="str">
            <v>EXPORTACION</v>
          </cell>
          <cell r="N93">
            <v>500.18099999999998</v>
          </cell>
        </row>
        <row r="94">
          <cell r="F94" t="str">
            <v>COBRE</v>
          </cell>
          <cell r="J94" t="str">
            <v>CONT. 20'</v>
          </cell>
          <cell r="L94" t="str">
            <v>DIRECTO</v>
          </cell>
          <cell r="M94" t="str">
            <v>EXPORTACION</v>
          </cell>
          <cell r="N94">
            <v>524.29</v>
          </cell>
        </row>
        <row r="95">
          <cell r="F95" t="str">
            <v>COBRE</v>
          </cell>
          <cell r="J95" t="str">
            <v>CONT. 20'</v>
          </cell>
          <cell r="L95" t="str">
            <v>DIRECTO</v>
          </cell>
          <cell r="M95" t="str">
            <v>EXPORTACION</v>
          </cell>
          <cell r="N95">
            <v>50.009</v>
          </cell>
        </row>
        <row r="96">
          <cell r="F96" t="str">
            <v>COBRE</v>
          </cell>
          <cell r="J96" t="str">
            <v>CONT. 20'</v>
          </cell>
          <cell r="L96" t="str">
            <v>DIRECTO</v>
          </cell>
          <cell r="M96" t="str">
            <v>EXPORTACION</v>
          </cell>
          <cell r="N96">
            <v>404.83899999999994</v>
          </cell>
        </row>
        <row r="97">
          <cell r="F97" t="str">
            <v>COBRE</v>
          </cell>
          <cell r="J97" t="str">
            <v>CONT. 20'</v>
          </cell>
          <cell r="L97" t="str">
            <v>DIRECTO</v>
          </cell>
          <cell r="M97" t="str">
            <v>EXPORTACION</v>
          </cell>
          <cell r="N97">
            <v>500.05599999999998</v>
          </cell>
        </row>
        <row r="98">
          <cell r="F98" t="str">
            <v>MOLIBDENO</v>
          </cell>
          <cell r="J98" t="str">
            <v>CONT. 20'</v>
          </cell>
          <cell r="L98" t="str">
            <v>DIRECTO</v>
          </cell>
          <cell r="M98" t="str">
            <v>EXPORTACION</v>
          </cell>
          <cell r="N98">
            <v>355.815</v>
          </cell>
        </row>
        <row r="99">
          <cell r="F99" t="str">
            <v>PAPRIKA</v>
          </cell>
          <cell r="J99" t="str">
            <v>CONT. 40'</v>
          </cell>
          <cell r="L99" t="str">
            <v>INDIRECTO</v>
          </cell>
          <cell r="M99" t="str">
            <v>EMB. DE BOLIVIA</v>
          </cell>
          <cell r="N99">
            <v>22.94</v>
          </cell>
        </row>
        <row r="100">
          <cell r="F100" t="str">
            <v>HARINA DE PESCADO</v>
          </cell>
          <cell r="J100" t="str">
            <v>CONT. 20'</v>
          </cell>
          <cell r="L100" t="str">
            <v>INDIRECTO</v>
          </cell>
          <cell r="M100" t="str">
            <v>EXPORTACION</v>
          </cell>
          <cell r="N100">
            <v>200.74</v>
          </cell>
        </row>
        <row r="101">
          <cell r="F101" t="str">
            <v>HARINA DE PESCADO</v>
          </cell>
          <cell r="J101" t="str">
            <v>CONT. 40'</v>
          </cell>
          <cell r="L101" t="str">
            <v>INDIRECTO</v>
          </cell>
          <cell r="M101" t="str">
            <v>EXPORTACION</v>
          </cell>
          <cell r="N101">
            <v>105.7</v>
          </cell>
        </row>
        <row r="102">
          <cell r="F102" t="str">
            <v>HARINA DE PESCADO</v>
          </cell>
          <cell r="J102" t="str">
            <v>CONT. 40'</v>
          </cell>
          <cell r="L102" t="str">
            <v>INDIRECTO</v>
          </cell>
          <cell r="M102" t="str">
            <v>EXPORTACION</v>
          </cell>
          <cell r="N102">
            <v>502.13</v>
          </cell>
        </row>
        <row r="103">
          <cell r="F103" t="str">
            <v>HARINA DE PESCADO</v>
          </cell>
          <cell r="J103" t="str">
            <v>CONT. 20'</v>
          </cell>
          <cell r="L103" t="str">
            <v>INDIRECTO</v>
          </cell>
          <cell r="M103" t="str">
            <v>EXPORTACION</v>
          </cell>
          <cell r="N103">
            <v>216.94</v>
          </cell>
        </row>
        <row r="104">
          <cell r="F104" t="str">
            <v>CONTENEDORES VACIOS</v>
          </cell>
          <cell r="J104" t="str">
            <v>CONT. 20'</v>
          </cell>
          <cell r="L104" t="str">
            <v>DIRECTO</v>
          </cell>
          <cell r="M104" t="str">
            <v>DESCARGA</v>
          </cell>
        </row>
        <row r="105">
          <cell r="F105" t="str">
            <v>CONTENEDORES VACIOS</v>
          </cell>
          <cell r="J105" t="str">
            <v>CONT. 20'</v>
          </cell>
          <cell r="L105" t="str">
            <v>DIRECTO</v>
          </cell>
          <cell r="M105" t="str">
            <v>DESCARGA</v>
          </cell>
        </row>
        <row r="106">
          <cell r="F106" t="str">
            <v>CONTENEDORES VACIOS</v>
          </cell>
          <cell r="J106" t="str">
            <v>CONT. 20'</v>
          </cell>
          <cell r="L106" t="str">
            <v>INDIRECTO</v>
          </cell>
          <cell r="M106" t="str">
            <v>DESCARGA</v>
          </cell>
        </row>
        <row r="107">
          <cell r="F107" t="str">
            <v>CONTENEDORES VACIOS</v>
          </cell>
          <cell r="J107" t="str">
            <v>CONT. 40'</v>
          </cell>
          <cell r="L107" t="str">
            <v>DIRECTO</v>
          </cell>
          <cell r="M107" t="str">
            <v>EMBARQUE</v>
          </cell>
        </row>
        <row r="108">
          <cell r="F108" t="str">
            <v>CONTENEDORES VACIOS</v>
          </cell>
          <cell r="J108" t="str">
            <v>CONT. 40'</v>
          </cell>
          <cell r="L108" t="str">
            <v>DIRECTO</v>
          </cell>
          <cell r="M108" t="str">
            <v>CABOTAJE EMB.</v>
          </cell>
        </row>
        <row r="109">
          <cell r="F109" t="str">
            <v>CONTENEDORES VACIOS</v>
          </cell>
          <cell r="J109" t="str">
            <v>CONT. 40'</v>
          </cell>
          <cell r="L109" t="str">
            <v>INDIRECTO</v>
          </cell>
          <cell r="M109" t="str">
            <v>REEM. MOVILIZADO</v>
          </cell>
        </row>
        <row r="110">
          <cell r="F110" t="str">
            <v>VEHICULOS USADOS</v>
          </cell>
          <cell r="J110" t="str">
            <v>CONT. 40'</v>
          </cell>
          <cell r="L110" t="str">
            <v>DIRECTO</v>
          </cell>
          <cell r="M110" t="str">
            <v>IMPORTACION</v>
          </cell>
          <cell r="N110">
            <v>7.5</v>
          </cell>
        </row>
        <row r="111">
          <cell r="F111" t="str">
            <v>VEHICULOS USADOS</v>
          </cell>
          <cell r="J111" t="str">
            <v>CONT. 40'</v>
          </cell>
          <cell r="L111" t="str">
            <v>DIRECTO</v>
          </cell>
          <cell r="M111" t="str">
            <v>IMPORTACION</v>
          </cell>
          <cell r="N111">
            <v>6</v>
          </cell>
        </row>
        <row r="112">
          <cell r="F112" t="str">
            <v>VEHICULOS USADOS</v>
          </cell>
          <cell r="J112" t="str">
            <v>CONT. 40'</v>
          </cell>
          <cell r="L112" t="str">
            <v>DIRECTO</v>
          </cell>
          <cell r="M112" t="str">
            <v>IMPORTACION</v>
          </cell>
          <cell r="N112">
            <v>12</v>
          </cell>
        </row>
        <row r="113">
          <cell r="F113" t="str">
            <v>VEHICULOS USADOS</v>
          </cell>
          <cell r="J113" t="str">
            <v>CONT. 40'</v>
          </cell>
          <cell r="L113" t="str">
            <v>DIRECTO</v>
          </cell>
          <cell r="M113" t="str">
            <v>IMPORTACION</v>
          </cell>
          <cell r="N113">
            <v>12</v>
          </cell>
        </row>
        <row r="114">
          <cell r="F114" t="str">
            <v>VEHICULOS USADOS</v>
          </cell>
          <cell r="J114" t="str">
            <v>CONT. 40'</v>
          </cell>
          <cell r="L114" t="str">
            <v>DIRECTO</v>
          </cell>
          <cell r="M114" t="str">
            <v>IMPORTACION</v>
          </cell>
          <cell r="N114">
            <v>21.73</v>
          </cell>
        </row>
        <row r="115">
          <cell r="F115" t="str">
            <v>VEHICULOS USADOS</v>
          </cell>
          <cell r="J115" t="str">
            <v>CONT. 40'</v>
          </cell>
          <cell r="L115" t="str">
            <v>DIRECTO</v>
          </cell>
          <cell r="M115" t="str">
            <v>IMPORTACION</v>
          </cell>
          <cell r="N115">
            <v>43.35</v>
          </cell>
        </row>
        <row r="116">
          <cell r="F116" t="str">
            <v>VEHICULOS USADOS</v>
          </cell>
          <cell r="J116" t="str">
            <v>CONT. 40'</v>
          </cell>
          <cell r="L116" t="str">
            <v>DIRECTO</v>
          </cell>
          <cell r="M116" t="str">
            <v>IMPORTACION</v>
          </cell>
          <cell r="N116">
            <v>68.59</v>
          </cell>
        </row>
        <row r="117">
          <cell r="F117" t="str">
            <v>VEHICULOS USADOS</v>
          </cell>
          <cell r="J117" t="str">
            <v>CONT. 40'</v>
          </cell>
          <cell r="L117" t="str">
            <v>DIRECTO</v>
          </cell>
          <cell r="M117" t="str">
            <v>IMPORTACION</v>
          </cell>
          <cell r="N117">
            <v>5.8029999999999999</v>
          </cell>
        </row>
        <row r="118">
          <cell r="F118" t="str">
            <v>VEHICULOS USADOS</v>
          </cell>
          <cell r="J118" t="str">
            <v>CONT. 40'</v>
          </cell>
          <cell r="L118" t="str">
            <v>DIRECTO</v>
          </cell>
          <cell r="M118" t="str">
            <v>IMPORTACION</v>
          </cell>
          <cell r="N118">
            <v>5.9</v>
          </cell>
        </row>
        <row r="119">
          <cell r="F119" t="str">
            <v>VEHICULOS USADOS</v>
          </cell>
          <cell r="J119" t="str">
            <v>CONT. 40'</v>
          </cell>
          <cell r="L119" t="str">
            <v>DIRECTO</v>
          </cell>
          <cell r="M119" t="str">
            <v>IMPORTACION</v>
          </cell>
          <cell r="N119">
            <v>4.9939999999999998</v>
          </cell>
        </row>
        <row r="120">
          <cell r="F120" t="str">
            <v>VEHICULOS USADOS</v>
          </cell>
          <cell r="J120" t="str">
            <v>CONT. 40'</v>
          </cell>
          <cell r="L120" t="str">
            <v>DIRECTO</v>
          </cell>
          <cell r="M120" t="str">
            <v>IMPORTACION</v>
          </cell>
          <cell r="N120">
            <v>25.58</v>
          </cell>
        </row>
        <row r="121">
          <cell r="F121" t="str">
            <v>VEHICULOS USADOS</v>
          </cell>
          <cell r="J121" t="str">
            <v>CONT. 40'</v>
          </cell>
          <cell r="L121" t="str">
            <v>DIRECTO</v>
          </cell>
          <cell r="M121" t="str">
            <v>IMPORTACION</v>
          </cell>
          <cell r="N121">
            <v>6.0039999999999996</v>
          </cell>
        </row>
        <row r="122">
          <cell r="F122" t="str">
            <v>MAQUINARIAS Y EQUIPOS</v>
          </cell>
          <cell r="J122" t="str">
            <v>CONT. 20'</v>
          </cell>
          <cell r="L122" t="str">
            <v>DIRECTO</v>
          </cell>
          <cell r="M122" t="str">
            <v>IMPORTACION</v>
          </cell>
          <cell r="N122">
            <v>2.7</v>
          </cell>
        </row>
        <row r="123">
          <cell r="F123" t="str">
            <v>COBRE</v>
          </cell>
          <cell r="J123" t="str">
            <v>CONT. 20'</v>
          </cell>
          <cell r="L123" t="str">
            <v>DIRECTO</v>
          </cell>
          <cell r="M123" t="str">
            <v>EXPORTACION</v>
          </cell>
          <cell r="N123">
            <v>2000.34</v>
          </cell>
        </row>
        <row r="124">
          <cell r="F124" t="str">
            <v>COBRE</v>
          </cell>
          <cell r="J124" t="str">
            <v>CONT. 20'</v>
          </cell>
          <cell r="L124" t="str">
            <v>DIRECTO</v>
          </cell>
          <cell r="M124" t="str">
            <v>EXPORTACION</v>
          </cell>
          <cell r="N124">
            <v>499.75200000000001</v>
          </cell>
        </row>
        <row r="125">
          <cell r="F125" t="str">
            <v>COBRE</v>
          </cell>
          <cell r="J125" t="str">
            <v>CONT. 20'</v>
          </cell>
          <cell r="L125" t="str">
            <v>DIRECTO</v>
          </cell>
          <cell r="M125" t="str">
            <v>EXPORTACION</v>
          </cell>
          <cell r="N125">
            <v>552.04600000000005</v>
          </cell>
        </row>
        <row r="126">
          <cell r="F126" t="str">
            <v>COBRE</v>
          </cell>
          <cell r="J126" t="str">
            <v>CONT. 20'</v>
          </cell>
          <cell r="L126" t="str">
            <v>DIRECTO</v>
          </cell>
          <cell r="M126" t="str">
            <v>EXPORTACION</v>
          </cell>
          <cell r="N126">
            <v>500.91199999999998</v>
          </cell>
        </row>
        <row r="127">
          <cell r="F127" t="str">
            <v>COBRE</v>
          </cell>
          <cell r="J127" t="str">
            <v>CONT. 20'</v>
          </cell>
          <cell r="L127" t="str">
            <v>DIRECTO</v>
          </cell>
          <cell r="M127" t="str">
            <v>EXPORTACION</v>
          </cell>
          <cell r="N127">
            <v>102.004</v>
          </cell>
        </row>
        <row r="128">
          <cell r="F128" t="str">
            <v>COBRE</v>
          </cell>
          <cell r="J128" t="str">
            <v>CONT. 20'</v>
          </cell>
          <cell r="L128" t="str">
            <v>DIRECTO</v>
          </cell>
          <cell r="M128" t="str">
            <v>EXPORTACION</v>
          </cell>
          <cell r="N128">
            <v>200.28700000000001</v>
          </cell>
        </row>
        <row r="129">
          <cell r="F129" t="str">
            <v>COBRE</v>
          </cell>
          <cell r="J129" t="str">
            <v>CONT. 20'</v>
          </cell>
          <cell r="L129" t="str">
            <v>DIRECTO</v>
          </cell>
          <cell r="M129" t="str">
            <v>EXPORTACION</v>
          </cell>
          <cell r="N129">
            <v>504.75700000000001</v>
          </cell>
        </row>
        <row r="130">
          <cell r="F130" t="str">
            <v>CONCENTRADO DE PLATA</v>
          </cell>
          <cell r="J130" t="str">
            <v>CONT. 20'</v>
          </cell>
          <cell r="L130" t="str">
            <v>DIRECTO</v>
          </cell>
          <cell r="M130" t="str">
            <v>EXPORTACION</v>
          </cell>
          <cell r="N130">
            <v>1650</v>
          </cell>
        </row>
        <row r="131">
          <cell r="F131" t="str">
            <v>HARINA DE PESCADO</v>
          </cell>
          <cell r="J131" t="str">
            <v>CONT. 20'</v>
          </cell>
          <cell r="L131" t="str">
            <v>INDIRECTO</v>
          </cell>
          <cell r="M131" t="str">
            <v>EXPORTACION</v>
          </cell>
          <cell r="N131">
            <v>101.7</v>
          </cell>
        </row>
        <row r="132">
          <cell r="F132" t="str">
            <v>HARINA DE PESCADO</v>
          </cell>
          <cell r="J132" t="str">
            <v>CONT. 20'</v>
          </cell>
          <cell r="L132" t="str">
            <v>INDIRECTO</v>
          </cell>
          <cell r="M132" t="str">
            <v>EXPORTACION</v>
          </cell>
          <cell r="N132">
            <v>515.64499999999998</v>
          </cell>
        </row>
        <row r="133">
          <cell r="F133" t="str">
            <v>HARINA DE PESCADO</v>
          </cell>
          <cell r="J133" t="str">
            <v>CONT. 40'</v>
          </cell>
          <cell r="L133" t="str">
            <v>INDIRECTO</v>
          </cell>
          <cell r="M133" t="str">
            <v>EXPORTACION</v>
          </cell>
          <cell r="N133">
            <v>1059.4100000000001</v>
          </cell>
        </row>
        <row r="134">
          <cell r="F134" t="str">
            <v>HARINA DE PESCADO</v>
          </cell>
          <cell r="J134" t="str">
            <v>CONT. 40'</v>
          </cell>
          <cell r="L134" t="str">
            <v>INDIRECTO</v>
          </cell>
          <cell r="M134" t="str">
            <v>EXPORTACION</v>
          </cell>
          <cell r="N134">
            <v>1694.6</v>
          </cell>
        </row>
        <row r="135">
          <cell r="F135" t="str">
            <v>CONCENTRADO DE ORO</v>
          </cell>
          <cell r="J135" t="str">
            <v>CONT. 20'</v>
          </cell>
          <cell r="L135" t="str">
            <v>INDIRECTO</v>
          </cell>
          <cell r="M135" t="str">
            <v>EXPORTACION</v>
          </cell>
          <cell r="N135">
            <v>141.21</v>
          </cell>
        </row>
        <row r="136">
          <cell r="F136" t="str">
            <v>CONTENEDORES VACIOS</v>
          </cell>
          <cell r="J136" t="str">
            <v>CONT. 20'</v>
          </cell>
          <cell r="L136" t="str">
            <v>DIRECTO</v>
          </cell>
          <cell r="M136" t="str">
            <v>DESCARGA</v>
          </cell>
        </row>
        <row r="137">
          <cell r="F137" t="str">
            <v>CONTENEDORES VACIOS</v>
          </cell>
          <cell r="J137" t="str">
            <v>CONT. 20'</v>
          </cell>
          <cell r="L137" t="str">
            <v>DIRECTO</v>
          </cell>
          <cell r="M137" t="str">
            <v>DESCARGA</v>
          </cell>
        </row>
        <row r="138">
          <cell r="F138" t="str">
            <v>CONTENEDORES VACIOS</v>
          </cell>
          <cell r="J138" t="str">
            <v>CONT. 20'</v>
          </cell>
          <cell r="L138" t="str">
            <v>DIRECTO</v>
          </cell>
          <cell r="M138" t="str">
            <v>DESCARGA</v>
          </cell>
        </row>
        <row r="139">
          <cell r="F139" t="str">
            <v>CONTENEDORES VACIOS</v>
          </cell>
          <cell r="J139" t="str">
            <v>CONT. 20'</v>
          </cell>
          <cell r="L139" t="str">
            <v>DIRECTO</v>
          </cell>
          <cell r="M139" t="str">
            <v>DESCARGA</v>
          </cell>
        </row>
        <row r="140">
          <cell r="F140" t="str">
            <v>CONTENEDORES VACIOS</v>
          </cell>
          <cell r="J140" t="str">
            <v>CONT. 20'</v>
          </cell>
          <cell r="L140" t="str">
            <v>DIRECTO</v>
          </cell>
          <cell r="M140" t="str">
            <v>DESCARGA</v>
          </cell>
        </row>
        <row r="141">
          <cell r="F141" t="str">
            <v>CONTENEDORES VACIOS</v>
          </cell>
          <cell r="J141" t="str">
            <v>CONT. 20'</v>
          </cell>
          <cell r="L141" t="str">
            <v>DIRECTO</v>
          </cell>
          <cell r="M141" t="str">
            <v>DESCARGA</v>
          </cell>
        </row>
        <row r="142">
          <cell r="F142" t="str">
            <v>PACOTILLA</v>
          </cell>
          <cell r="J142" t="str">
            <v>UNIDAD</v>
          </cell>
          <cell r="L142" t="str">
            <v>DIRECTO</v>
          </cell>
          <cell r="M142" t="str">
            <v>ACT. PESQUERA</v>
          </cell>
          <cell r="N142">
            <v>20.75</v>
          </cell>
        </row>
        <row r="143">
          <cell r="F143" t="str">
            <v>PACOTILLA</v>
          </cell>
          <cell r="J143" t="str">
            <v>UNIDAD</v>
          </cell>
          <cell r="L143" t="str">
            <v>DIRECTO</v>
          </cell>
          <cell r="M143" t="str">
            <v>ACT. PESQUERA</v>
          </cell>
          <cell r="N143">
            <v>17.79</v>
          </cell>
        </row>
        <row r="144">
          <cell r="F144" t="str">
            <v>COMBUSTIBLE</v>
          </cell>
          <cell r="J144" t="str">
            <v>GRANEL</v>
          </cell>
          <cell r="L144" t="str">
            <v>DIRECTO</v>
          </cell>
          <cell r="M144" t="str">
            <v>ACT. PESQUERA</v>
          </cell>
          <cell r="N144">
            <v>10.29</v>
          </cell>
        </row>
        <row r="145">
          <cell r="F145" t="str">
            <v>COMBUSTIBLE</v>
          </cell>
          <cell r="J145" t="str">
            <v>GRANEL</v>
          </cell>
          <cell r="L145" t="str">
            <v>DIRECTO</v>
          </cell>
          <cell r="M145" t="str">
            <v>ACT. PESQUERA</v>
          </cell>
          <cell r="N145">
            <v>20.57</v>
          </cell>
        </row>
        <row r="146">
          <cell r="F146" t="str">
            <v>PACOTILLA</v>
          </cell>
          <cell r="J146" t="str">
            <v>UNIDAD</v>
          </cell>
          <cell r="L146" t="str">
            <v>DIRECTO</v>
          </cell>
          <cell r="M146" t="str">
            <v>ACT. PESQUERA</v>
          </cell>
          <cell r="N146">
            <v>1.1100000000000001</v>
          </cell>
        </row>
        <row r="147">
          <cell r="F147" t="str">
            <v>PACOTILLA</v>
          </cell>
          <cell r="J147" t="str">
            <v>UNIDAD</v>
          </cell>
          <cell r="L147" t="str">
            <v>DIRECTO</v>
          </cell>
          <cell r="M147" t="str">
            <v>ACT. PESQUERA</v>
          </cell>
          <cell r="N147">
            <v>0.39</v>
          </cell>
        </row>
        <row r="148">
          <cell r="F148" t="str">
            <v>USO AMARRADERO</v>
          </cell>
          <cell r="L148" t="str">
            <v>DIRECTO</v>
          </cell>
          <cell r="M148" t="str">
            <v>ACT. PESQUERA</v>
          </cell>
          <cell r="N148">
            <v>0</v>
          </cell>
        </row>
      </sheetData>
      <sheetData sheetId="8"/>
      <sheetData sheetId="9"/>
      <sheetData sheetId="10">
        <row r="19">
          <cell r="B19" t="str">
            <v>DIRECTO</v>
          </cell>
        </row>
        <row r="25">
          <cell r="B25" t="str">
            <v>CONT. 20'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MES"/>
      <sheetName val="MES2006"/>
      <sheetName val="MENSUAL"/>
      <sheetName val="ACUMULADO"/>
      <sheetName val="acumuladoxtp06"/>
    </sheetNames>
    <sheetDataSet>
      <sheetData sheetId="0"/>
      <sheetData sheetId="1"/>
      <sheetData sheetId="2"/>
      <sheetData sheetId="3">
        <row r="7">
          <cell r="B7" t="str">
            <v>Enero</v>
          </cell>
          <cell r="C7" t="str">
            <v>Febrero</v>
          </cell>
          <cell r="D7" t="str">
            <v>Marzo</v>
          </cell>
          <cell r="E7" t="str">
            <v>Abril</v>
          </cell>
          <cell r="F7" t="str">
            <v>Mayo</v>
          </cell>
          <cell r="G7" t="str">
            <v>Junio</v>
          </cell>
          <cell r="H7" t="str">
            <v>Julio</v>
          </cell>
          <cell r="I7" t="str">
            <v>Agosto</v>
          </cell>
          <cell r="J7" t="str">
            <v>Setiembre</v>
          </cell>
          <cell r="K7" t="str">
            <v>Octubre</v>
          </cell>
          <cell r="L7" t="str">
            <v>Noviembre</v>
          </cell>
          <cell r="M7" t="str">
            <v>Diciembre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Remolcaje"/>
      <sheetName val="Accidentes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3">
          <cell r="G23" t="str">
            <v>CONTENEDOR</v>
          </cell>
        </row>
        <row r="24">
          <cell r="G24" t="str">
            <v>CONTENEDOR</v>
          </cell>
        </row>
        <row r="25">
          <cell r="G25" t="str">
            <v>CONTENEDOR</v>
          </cell>
        </row>
        <row r="26">
          <cell r="G26" t="str">
            <v>CONTENEDOR</v>
          </cell>
        </row>
        <row r="27">
          <cell r="G27" t="str">
            <v>CONTENEDOR</v>
          </cell>
        </row>
        <row r="28">
          <cell r="G28" t="str">
            <v>CONTENEDOR</v>
          </cell>
        </row>
        <row r="29">
          <cell r="G29" t="str">
            <v>CONTENEDOR</v>
          </cell>
        </row>
        <row r="30">
          <cell r="G30" t="str">
            <v>CONTENEDOR</v>
          </cell>
        </row>
        <row r="31">
          <cell r="G31" t="str">
            <v>CONTENEDOR</v>
          </cell>
        </row>
        <row r="32">
          <cell r="G32" t="str">
            <v>CONTENEDOR</v>
          </cell>
        </row>
        <row r="33">
          <cell r="G33" t="str">
            <v>CONTENEDOR</v>
          </cell>
        </row>
        <row r="34">
          <cell r="G34" t="str">
            <v>CONTENEDOR</v>
          </cell>
        </row>
        <row r="35">
          <cell r="G35" t="str">
            <v>CONTENEDOR</v>
          </cell>
        </row>
        <row r="36">
          <cell r="G36" t="str">
            <v>CONTENEDOR</v>
          </cell>
        </row>
        <row r="37">
          <cell r="G37" t="str">
            <v>CONTENEDOR</v>
          </cell>
        </row>
        <row r="38">
          <cell r="G38" t="str">
            <v>CONTENEDOR</v>
          </cell>
        </row>
        <row r="39">
          <cell r="G39" t="str">
            <v>CONTENEDOR</v>
          </cell>
        </row>
        <row r="40">
          <cell r="G40" t="str">
            <v>CONTENEDORES VACIOS</v>
          </cell>
        </row>
        <row r="41">
          <cell r="G41" t="str">
            <v>CONTENEDORES VACIOS</v>
          </cell>
        </row>
        <row r="42">
          <cell r="G42" t="str">
            <v>CONTENEDORES VACIOS</v>
          </cell>
        </row>
        <row r="43">
          <cell r="G43" t="str">
            <v>CONTENEDORES VACIOS</v>
          </cell>
        </row>
        <row r="44">
          <cell r="G44" t="str">
            <v>CONTENEDORES VACIOS</v>
          </cell>
        </row>
        <row r="45">
          <cell r="G45" t="str">
            <v>CONTENEDORES VACIOS</v>
          </cell>
        </row>
        <row r="46">
          <cell r="G46" t="str">
            <v>CONTENEDORES VACIOS</v>
          </cell>
        </row>
        <row r="47">
          <cell r="G47" t="str">
            <v>CONTENEDORES VACIOS</v>
          </cell>
        </row>
        <row r="48">
          <cell r="G48" t="str">
            <v>CONTENEDORES VACIOS</v>
          </cell>
        </row>
        <row r="49">
          <cell r="G49" t="str">
            <v>LIQUIDA A GRANEL</v>
          </cell>
        </row>
        <row r="50">
          <cell r="G50" t="str">
            <v>CONTENEDOR</v>
          </cell>
        </row>
        <row r="51">
          <cell r="G51" t="str">
            <v>CONTENEDOR</v>
          </cell>
        </row>
        <row r="52">
          <cell r="G52" t="str">
            <v>CONTENEDOR</v>
          </cell>
        </row>
        <row r="53">
          <cell r="G53" t="str">
            <v>CONTENEDOR</v>
          </cell>
        </row>
        <row r="54">
          <cell r="G54" t="str">
            <v>CONTENEDOR</v>
          </cell>
        </row>
        <row r="55">
          <cell r="G55" t="str">
            <v>CONTENEDOR</v>
          </cell>
        </row>
        <row r="56">
          <cell r="G56" t="str">
            <v>CONTENEDOR</v>
          </cell>
        </row>
        <row r="57">
          <cell r="G57" t="str">
            <v>CONTENEDOR</v>
          </cell>
        </row>
        <row r="58">
          <cell r="G58" t="str">
            <v>CONTENEDOR</v>
          </cell>
        </row>
        <row r="59">
          <cell r="G59" t="str">
            <v>CONTENEDOR</v>
          </cell>
        </row>
        <row r="60">
          <cell r="G60" t="str">
            <v>CONTENEDOR</v>
          </cell>
        </row>
        <row r="61">
          <cell r="G61" t="str">
            <v>CONTENEDOR</v>
          </cell>
        </row>
        <row r="62">
          <cell r="G62" t="str">
            <v>CONTENEDOR</v>
          </cell>
        </row>
        <row r="63">
          <cell r="G63" t="str">
            <v>CONTENEDORES VACIOS</v>
          </cell>
        </row>
        <row r="64">
          <cell r="G64" t="str">
            <v>CONTENEDORES VACIOS</v>
          </cell>
        </row>
        <row r="65">
          <cell r="G65" t="str">
            <v>FRACCIONADA</v>
          </cell>
        </row>
        <row r="66">
          <cell r="G66" t="str">
            <v>FRACCIONADA</v>
          </cell>
        </row>
        <row r="67">
          <cell r="G67" t="str">
            <v>CONTENEDOR</v>
          </cell>
        </row>
        <row r="68">
          <cell r="G68" t="str">
            <v>CONTENEDOR</v>
          </cell>
        </row>
        <row r="69">
          <cell r="G69" t="str">
            <v>CONTENEDOR</v>
          </cell>
        </row>
        <row r="70">
          <cell r="G70" t="str">
            <v>CONTENEDOR</v>
          </cell>
        </row>
        <row r="71">
          <cell r="G71" t="str">
            <v>FRACCIONADA</v>
          </cell>
        </row>
        <row r="72">
          <cell r="G72" t="str">
            <v>FRACCIONADA</v>
          </cell>
        </row>
        <row r="73">
          <cell r="G73" t="str">
            <v>CONTENEDORES VACIOS</v>
          </cell>
        </row>
        <row r="74">
          <cell r="G74" t="str">
            <v>CONTENEDOR</v>
          </cell>
        </row>
        <row r="75">
          <cell r="G75" t="str">
            <v>CONTENEDOR</v>
          </cell>
        </row>
        <row r="76">
          <cell r="G76" t="str">
            <v>CONTENEDOR</v>
          </cell>
        </row>
        <row r="77">
          <cell r="G77" t="str">
            <v>CONTENEDOR</v>
          </cell>
        </row>
        <row r="78">
          <cell r="G78" t="str">
            <v>CONTENEDOR</v>
          </cell>
        </row>
        <row r="79">
          <cell r="G79" t="str">
            <v>CONTENEDOR</v>
          </cell>
        </row>
        <row r="80">
          <cell r="G80" t="str">
            <v>CONTENEDOR</v>
          </cell>
        </row>
        <row r="81">
          <cell r="G81" t="str">
            <v>CONTENEDOR</v>
          </cell>
        </row>
        <row r="82">
          <cell r="G82" t="str">
            <v>CONTENEDOR</v>
          </cell>
        </row>
        <row r="83">
          <cell r="G83" t="str">
            <v>CONTENEDOR</v>
          </cell>
        </row>
        <row r="84">
          <cell r="G84" t="str">
            <v>CONTENEDOR</v>
          </cell>
        </row>
        <row r="85">
          <cell r="G85" t="str">
            <v>CONTENEDOR</v>
          </cell>
        </row>
        <row r="86">
          <cell r="G86" t="str">
            <v>CONTENEDOR</v>
          </cell>
        </row>
        <row r="87">
          <cell r="G87" t="str">
            <v>CONTENEDOR</v>
          </cell>
        </row>
        <row r="88">
          <cell r="G88" t="str">
            <v>CONTENEDOR</v>
          </cell>
        </row>
        <row r="89">
          <cell r="G89" t="str">
            <v>CONTENEDOR</v>
          </cell>
        </row>
        <row r="90">
          <cell r="G90" t="str">
            <v>CONTENEDOR</v>
          </cell>
        </row>
        <row r="91">
          <cell r="G91" t="str">
            <v>CONTENEDOR</v>
          </cell>
        </row>
        <row r="92">
          <cell r="G92" t="str">
            <v>CONTENEDOR</v>
          </cell>
        </row>
        <row r="93">
          <cell r="G93" t="str">
            <v>CONTENEDOR</v>
          </cell>
        </row>
        <row r="94">
          <cell r="G94" t="str">
            <v>CONTENEDOR</v>
          </cell>
        </row>
        <row r="95">
          <cell r="G95" t="str">
            <v>CONTENEDOR</v>
          </cell>
        </row>
        <row r="96">
          <cell r="G96" t="str">
            <v>CONTENEDOR</v>
          </cell>
        </row>
        <row r="97">
          <cell r="G97" t="str">
            <v>CONTENEDOR</v>
          </cell>
        </row>
        <row r="98">
          <cell r="G98" t="str">
            <v>CONTENEDOR</v>
          </cell>
        </row>
        <row r="99">
          <cell r="G99" t="str">
            <v>CONTENEDOR</v>
          </cell>
        </row>
        <row r="100">
          <cell r="G100" t="str">
            <v>CONTENEDOR</v>
          </cell>
        </row>
        <row r="101">
          <cell r="G101" t="str">
            <v>CONTENEDOR</v>
          </cell>
        </row>
        <row r="102">
          <cell r="G102" t="str">
            <v>CONTENEDOR</v>
          </cell>
        </row>
        <row r="103">
          <cell r="G103" t="str">
            <v>CONTENEDOR</v>
          </cell>
        </row>
        <row r="104">
          <cell r="G104" t="str">
            <v>CONTENEDOR</v>
          </cell>
        </row>
        <row r="105">
          <cell r="G105" t="str">
            <v>CONTENEDOR</v>
          </cell>
        </row>
        <row r="106">
          <cell r="G106" t="str">
            <v>CONTENEDOR</v>
          </cell>
        </row>
        <row r="107">
          <cell r="G107" t="str">
            <v>CONTENEDOR</v>
          </cell>
        </row>
        <row r="108">
          <cell r="G108" t="str">
            <v>CONTENEDOR</v>
          </cell>
        </row>
        <row r="109">
          <cell r="G109" t="str">
            <v>CONTENEDOR</v>
          </cell>
        </row>
        <row r="110">
          <cell r="G110" t="str">
            <v>CONTENEDOR</v>
          </cell>
        </row>
        <row r="111">
          <cell r="G111" t="str">
            <v>CONTENEDOR</v>
          </cell>
        </row>
        <row r="112">
          <cell r="G112" t="str">
            <v>CONTENEDOR</v>
          </cell>
        </row>
        <row r="113">
          <cell r="G113" t="str">
            <v>CONTENEDORES VACIOS</v>
          </cell>
        </row>
        <row r="114">
          <cell r="G114" t="str">
            <v>CONTENEDORES VACIOS</v>
          </cell>
        </row>
        <row r="115">
          <cell r="G115" t="str">
            <v>CONTENEDORES VACIOS</v>
          </cell>
        </row>
        <row r="116">
          <cell r="G116" t="str">
            <v>CONTENEDOR</v>
          </cell>
        </row>
        <row r="117">
          <cell r="G117" t="str">
            <v>CONTENEDOR</v>
          </cell>
        </row>
        <row r="118">
          <cell r="G118" t="str">
            <v>FRACCIONADA</v>
          </cell>
        </row>
        <row r="119">
          <cell r="G119" t="str">
            <v>FRACCIONADA</v>
          </cell>
        </row>
        <row r="120">
          <cell r="G120" t="str">
            <v>FRACCIONADA</v>
          </cell>
        </row>
        <row r="121">
          <cell r="G121" t="str">
            <v>FRACCIONADA</v>
          </cell>
        </row>
        <row r="122">
          <cell r="G122" t="str">
            <v>FRACCIONADA</v>
          </cell>
        </row>
        <row r="123">
          <cell r="G123" t="str">
            <v>FRACCIONADA</v>
          </cell>
        </row>
        <row r="124">
          <cell r="G124" t="str">
            <v>FRACCIONADA</v>
          </cell>
        </row>
        <row r="125">
          <cell r="G125" t="str">
            <v>FRACCIONADA</v>
          </cell>
        </row>
        <row r="126">
          <cell r="G126" t="str">
            <v>FRACCIONADA</v>
          </cell>
        </row>
        <row r="127">
          <cell r="G127" t="str">
            <v>CONTENEDOR</v>
          </cell>
        </row>
        <row r="128">
          <cell r="G128" t="str">
            <v>CONTENEDOR</v>
          </cell>
        </row>
        <row r="129">
          <cell r="G129" t="str">
            <v>CONTENEDOR</v>
          </cell>
        </row>
        <row r="130">
          <cell r="G130" t="str">
            <v>CONTENEDOR</v>
          </cell>
        </row>
        <row r="131">
          <cell r="G131" t="str">
            <v>CONTENEDOR</v>
          </cell>
        </row>
        <row r="132">
          <cell r="G132" t="str">
            <v>CONTENEDOR</v>
          </cell>
        </row>
        <row r="133">
          <cell r="G133" t="str">
            <v>CONTENEDOR</v>
          </cell>
        </row>
        <row r="134">
          <cell r="G134" t="str">
            <v>CONTENEDOR</v>
          </cell>
        </row>
        <row r="135">
          <cell r="G135" t="str">
            <v>CONTENEDOR</v>
          </cell>
        </row>
        <row r="136">
          <cell r="G136" t="str">
            <v>CONTENEDOR</v>
          </cell>
        </row>
        <row r="137">
          <cell r="G137" t="str">
            <v>CONTENEDORES VACIOS</v>
          </cell>
        </row>
        <row r="138">
          <cell r="G138" t="str">
            <v>CONTENEDOR</v>
          </cell>
        </row>
        <row r="139">
          <cell r="G139" t="str">
            <v>CONTENEDOR</v>
          </cell>
        </row>
        <row r="140">
          <cell r="G140" t="str">
            <v>CONTENEDOR</v>
          </cell>
        </row>
        <row r="141">
          <cell r="G141" t="str">
            <v>CONTENEDOR</v>
          </cell>
        </row>
        <row r="142">
          <cell r="G142" t="str">
            <v>CONTENEDOR</v>
          </cell>
        </row>
        <row r="143">
          <cell r="G143" t="str">
            <v>CONTENEDOR</v>
          </cell>
        </row>
        <row r="144">
          <cell r="G144" t="str">
            <v>CONTENEDOR</v>
          </cell>
        </row>
        <row r="145">
          <cell r="G145" t="str">
            <v>CONTENEDOR</v>
          </cell>
        </row>
        <row r="146">
          <cell r="G146" t="str">
            <v>CONTENEDOR</v>
          </cell>
        </row>
        <row r="147">
          <cell r="G147" t="str">
            <v>CONTENEDOR</v>
          </cell>
        </row>
        <row r="148">
          <cell r="G148" t="str">
            <v>CONTENEDOR</v>
          </cell>
        </row>
        <row r="149">
          <cell r="G149" t="str">
            <v>CONTENEDOR</v>
          </cell>
        </row>
        <row r="150">
          <cell r="G150" t="str">
            <v>CONTENEDOR</v>
          </cell>
        </row>
        <row r="151">
          <cell r="G151" t="str">
            <v>CONTENEDOR</v>
          </cell>
        </row>
        <row r="152">
          <cell r="G152" t="str">
            <v>CONTENEDOR</v>
          </cell>
        </row>
        <row r="153">
          <cell r="G153" t="str">
            <v>CONTENEDOR</v>
          </cell>
        </row>
        <row r="154">
          <cell r="G154" t="str">
            <v>CONTENEDOR</v>
          </cell>
        </row>
        <row r="155">
          <cell r="G155" t="str">
            <v>CONTENEDOR</v>
          </cell>
        </row>
        <row r="156">
          <cell r="G156" t="str">
            <v>CONTENEDOR</v>
          </cell>
        </row>
        <row r="157">
          <cell r="G157" t="str">
            <v>CONTENEDOR</v>
          </cell>
        </row>
        <row r="158">
          <cell r="G158" t="str">
            <v>CONTENEDOR</v>
          </cell>
        </row>
        <row r="159">
          <cell r="G159" t="str">
            <v>CONTENEDOR</v>
          </cell>
        </row>
        <row r="160">
          <cell r="G160" t="str">
            <v>CONTENEDOR</v>
          </cell>
        </row>
        <row r="161">
          <cell r="G161" t="str">
            <v>CONTENEDOR</v>
          </cell>
        </row>
        <row r="162">
          <cell r="G162" t="str">
            <v>CONTENEDOR</v>
          </cell>
        </row>
        <row r="163">
          <cell r="G163" t="str">
            <v>CONTENEDOR</v>
          </cell>
        </row>
        <row r="164">
          <cell r="G164" t="str">
            <v>CONTENEDOR</v>
          </cell>
        </row>
        <row r="165">
          <cell r="G165" t="str">
            <v>CONTENEDOR</v>
          </cell>
        </row>
        <row r="166">
          <cell r="G166" t="str">
            <v>CONTENEDOR</v>
          </cell>
        </row>
        <row r="167">
          <cell r="G167" t="str">
            <v>CONTENEDOR</v>
          </cell>
        </row>
        <row r="168">
          <cell r="G168" t="str">
            <v>CONTENEDOR</v>
          </cell>
        </row>
        <row r="169">
          <cell r="G169" t="str">
            <v>CONTENEDORES VACIOS</v>
          </cell>
        </row>
        <row r="170">
          <cell r="G170" t="str">
            <v>CONTENEDORES VACIOS</v>
          </cell>
        </row>
        <row r="171">
          <cell r="G171" t="str">
            <v>CONTENEDORES VACIOS</v>
          </cell>
        </row>
        <row r="172">
          <cell r="G172" t="str">
            <v>CONTENEDORES VACIOS</v>
          </cell>
        </row>
        <row r="173">
          <cell r="G173" t="str">
            <v>CONTENEDORES VACIOS</v>
          </cell>
        </row>
        <row r="174">
          <cell r="G174" t="str">
            <v>FRACCIONADA</v>
          </cell>
        </row>
        <row r="175">
          <cell r="G175" t="str">
            <v>FRACCIONADA</v>
          </cell>
        </row>
        <row r="176">
          <cell r="G176" t="str">
            <v>SOLIDA A GRANEL</v>
          </cell>
        </row>
        <row r="177">
          <cell r="G177" t="str">
            <v>LIQUIDA A GRANEL</v>
          </cell>
        </row>
        <row r="178">
          <cell r="G178" t="str">
            <v>FRACCIONADA</v>
          </cell>
        </row>
        <row r="179">
          <cell r="G179" t="str">
            <v>LIQUIDA A GRANEL</v>
          </cell>
        </row>
        <row r="180">
          <cell r="G180" t="str">
            <v>LIQUIDA A GRANEL</v>
          </cell>
        </row>
        <row r="181">
          <cell r="G181" t="str">
            <v>SOLIDA A GRANEL</v>
          </cell>
        </row>
        <row r="182">
          <cell r="G182" t="str">
            <v>LIQUIDA A GRANEL</v>
          </cell>
        </row>
        <row r="183">
          <cell r="G183" t="str">
            <v>FRACCIONADA</v>
          </cell>
        </row>
        <row r="184">
          <cell r="G184" t="str">
            <v>FRACCIONADA</v>
          </cell>
        </row>
        <row r="185">
          <cell r="G185" t="str">
            <v>LIQUIDA A GRANEL</v>
          </cell>
        </row>
        <row r="186">
          <cell r="G186" t="str">
            <v>SOLIDA A GRANEL</v>
          </cell>
        </row>
        <row r="187">
          <cell r="G187" t="str">
            <v>FRACCIONADA</v>
          </cell>
        </row>
        <row r="188">
          <cell r="G188" t="str">
            <v>SOLIDA A GRANEL</v>
          </cell>
        </row>
        <row r="189">
          <cell r="G189" t="str">
            <v>FRACCIONADA</v>
          </cell>
        </row>
        <row r="190">
          <cell r="G190" t="str">
            <v>FRACCIONADA</v>
          </cell>
        </row>
        <row r="191">
          <cell r="G191" t="str">
            <v>LIQUIDA A GRANEL</v>
          </cell>
        </row>
        <row r="192">
          <cell r="G192" t="str">
            <v>FRACCIONADA</v>
          </cell>
        </row>
      </sheetData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AF411-D06F-4BB2-9C17-878F9D64A894}">
  <sheetPr codeName="Hoja2"/>
  <dimension ref="A1:BY187"/>
  <sheetViews>
    <sheetView showGridLines="0" tabSelected="1" view="pageBreakPreview" zoomScale="80" zoomScaleNormal="55" zoomScaleSheetLayoutView="80" workbookViewId="0">
      <selection activeCell="B37" sqref="B37"/>
    </sheetView>
  </sheetViews>
  <sheetFormatPr baseColWidth="10" defaultRowHeight="15" x14ac:dyDescent="0.25"/>
  <cols>
    <col min="1" max="1" width="3.42578125" customWidth="1"/>
    <col min="3" max="3" width="30.42578125" customWidth="1"/>
    <col min="9" max="9" width="13.28515625" customWidth="1"/>
    <col min="13" max="13" width="11.42578125" customWidth="1"/>
    <col min="20" max="20" width="7.28515625" customWidth="1"/>
    <col min="24" max="24" width="14.7109375" customWidth="1"/>
  </cols>
  <sheetData>
    <row r="1" spans="8:14" s="46" customFormat="1" ht="12.75" x14ac:dyDescent="0.2"/>
    <row r="2" spans="8:14" s="46" customFormat="1" ht="12.75" x14ac:dyDescent="0.2"/>
    <row r="3" spans="8:14" s="46" customFormat="1" ht="12.75" x14ac:dyDescent="0.2"/>
    <row r="4" spans="8:14" s="46" customFormat="1" x14ac:dyDescent="0.25">
      <c r="H4"/>
    </row>
    <row r="5" spans="8:14" s="46" customFormat="1" ht="12.75" x14ac:dyDescent="0.2"/>
    <row r="6" spans="8:14" s="46" customFormat="1" ht="12.75" x14ac:dyDescent="0.2"/>
    <row r="7" spans="8:14" s="46" customFormat="1" ht="12.75" x14ac:dyDescent="0.2"/>
    <row r="8" spans="8:14" s="46" customFormat="1" ht="12.75" x14ac:dyDescent="0.2"/>
    <row r="9" spans="8:14" s="46" customFormat="1" ht="12.75" x14ac:dyDescent="0.2"/>
    <row r="10" spans="8:14" s="46" customFormat="1" ht="12.75" x14ac:dyDescent="0.2"/>
    <row r="11" spans="8:14" s="46" customFormat="1" ht="12.75" x14ac:dyDescent="0.2"/>
    <row r="12" spans="8:14" s="46" customFormat="1" ht="12.75" x14ac:dyDescent="0.2"/>
    <row r="13" spans="8:14" s="46" customFormat="1" x14ac:dyDescent="0.25">
      <c r="N13"/>
    </row>
    <row r="14" spans="8:14" s="46" customFormat="1" ht="12.75" x14ac:dyDescent="0.2"/>
    <row r="15" spans="8:14" s="46" customFormat="1" ht="12.75" x14ac:dyDescent="0.2"/>
    <row r="16" spans="8:14" s="46" customFormat="1" ht="30" customHeight="1" x14ac:dyDescent="0.45">
      <c r="I16" s="190" t="s">
        <v>28</v>
      </c>
      <c r="J16" s="190"/>
      <c r="K16" s="190"/>
      <c r="L16" s="190"/>
      <c r="M16" s="190"/>
    </row>
    <row r="17" spans="12:12" s="46" customFormat="1" x14ac:dyDescent="0.25">
      <c r="L17"/>
    </row>
    <row r="18" spans="12:12" s="46" customFormat="1" ht="12.75" x14ac:dyDescent="0.2"/>
    <row r="19" spans="12:12" s="46" customFormat="1" ht="12.75" x14ac:dyDescent="0.2"/>
    <row r="20" spans="12:12" s="46" customFormat="1" ht="12.75" x14ac:dyDescent="0.2"/>
    <row r="21" spans="12:12" s="46" customFormat="1" ht="12.75" x14ac:dyDescent="0.2"/>
    <row r="22" spans="12:12" s="46" customFormat="1" ht="12.75" x14ac:dyDescent="0.2"/>
    <row r="23" spans="12:12" s="46" customFormat="1" ht="12.75" x14ac:dyDescent="0.2"/>
    <row r="24" spans="12:12" s="46" customFormat="1" ht="12.75" x14ac:dyDescent="0.2"/>
    <row r="25" spans="12:12" s="46" customFormat="1" ht="12.75" x14ac:dyDescent="0.2"/>
    <row r="26" spans="12:12" s="46" customFormat="1" ht="12.75" x14ac:dyDescent="0.2"/>
    <row r="27" spans="12:12" s="46" customFormat="1" ht="12.75" x14ac:dyDescent="0.2"/>
    <row r="28" spans="12:12" s="46" customFormat="1" ht="12.75" x14ac:dyDescent="0.2"/>
    <row r="29" spans="12:12" s="46" customFormat="1" ht="12.75" x14ac:dyDescent="0.2"/>
    <row r="30" spans="12:12" s="46" customFormat="1" ht="12.75" x14ac:dyDescent="0.2"/>
    <row r="31" spans="12:12" s="46" customFormat="1" ht="12.75" x14ac:dyDescent="0.2"/>
    <row r="32" spans="12:12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12.75" x14ac:dyDescent="0.2"/>
    <row r="57" spans="3:3" s="46" customFormat="1" ht="12.75" x14ac:dyDescent="0.2"/>
    <row r="58" spans="3:3" s="46" customFormat="1" ht="12.75" x14ac:dyDescent="0.2"/>
    <row r="59" spans="3:3" s="46" customFormat="1" ht="12.75" x14ac:dyDescent="0.2"/>
    <row r="60" spans="3:3" s="46" customFormat="1" ht="12.75" x14ac:dyDescent="0.2"/>
    <row r="61" spans="3:3" s="46" customFormat="1" ht="12.75" x14ac:dyDescent="0.2"/>
    <row r="62" spans="3:3" s="46" customFormat="1" ht="12.75" x14ac:dyDescent="0.2"/>
    <row r="63" spans="3:3" s="46" customFormat="1" ht="12.75" x14ac:dyDescent="0.2"/>
    <row r="64" spans="3:3" s="46" customFormat="1" ht="12.75" x14ac:dyDescent="0.2"/>
    <row r="65" spans="2:77" s="46" customFormat="1" ht="12.75" x14ac:dyDescent="0.2"/>
    <row r="66" spans="2:77" s="46" customFormat="1" ht="12.75" x14ac:dyDescent="0.2"/>
    <row r="67" spans="2:77" s="46" customFormat="1" ht="12.75" x14ac:dyDescent="0.2"/>
    <row r="69" spans="2:77" ht="27.4" customHeight="1" x14ac:dyDescent="0.25">
      <c r="B69" s="195" t="s">
        <v>39</v>
      </c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195"/>
      <c r="P69" s="195"/>
      <c r="Q69" s="195"/>
      <c r="R69" s="195"/>
      <c r="S69" s="91"/>
    </row>
    <row r="71" spans="2:77" ht="24.4" customHeight="1" x14ac:dyDescent="0.25">
      <c r="B71" s="191" t="s">
        <v>6</v>
      </c>
      <c r="C71" s="191" t="s">
        <v>7</v>
      </c>
      <c r="D71" s="199" t="s">
        <v>8</v>
      </c>
      <c r="E71" s="192" t="s">
        <v>13</v>
      </c>
      <c r="F71" s="196" t="s">
        <v>30</v>
      </c>
      <c r="G71" s="197"/>
      <c r="H71" s="198"/>
      <c r="I71" s="194" t="s">
        <v>37</v>
      </c>
      <c r="J71" s="194"/>
      <c r="K71" s="194" t="s">
        <v>24</v>
      </c>
      <c r="L71" s="194"/>
      <c r="M71" s="194" t="s">
        <v>25</v>
      </c>
      <c r="N71" s="194"/>
      <c r="O71" s="194"/>
      <c r="P71" s="194" t="s">
        <v>38</v>
      </c>
      <c r="Q71" s="194"/>
      <c r="R71" s="194"/>
    </row>
    <row r="72" spans="2:77" ht="19.899999999999999" customHeight="1" x14ac:dyDescent="0.25">
      <c r="B72" s="191"/>
      <c r="C72" s="191"/>
      <c r="D72" s="199"/>
      <c r="E72" s="193"/>
      <c r="F72" s="21" t="s">
        <v>33</v>
      </c>
      <c r="G72" s="21" t="s">
        <v>34</v>
      </c>
      <c r="H72" s="21" t="s">
        <v>35</v>
      </c>
      <c r="I72" s="21" t="s">
        <v>33</v>
      </c>
      <c r="J72" s="21" t="s">
        <v>35</v>
      </c>
      <c r="K72" s="21" t="s">
        <v>33</v>
      </c>
      <c r="L72" s="21" t="s">
        <v>34</v>
      </c>
      <c r="M72" s="21" t="s">
        <v>33</v>
      </c>
      <c r="N72" s="21" t="s">
        <v>34</v>
      </c>
      <c r="O72" s="21" t="s">
        <v>35</v>
      </c>
      <c r="P72" s="21" t="s">
        <v>33</v>
      </c>
      <c r="Q72" s="21" t="s">
        <v>34</v>
      </c>
      <c r="R72" s="21" t="s">
        <v>35</v>
      </c>
    </row>
    <row r="73" spans="2:77" s="30" customFormat="1" ht="30" customHeight="1" x14ac:dyDescent="0.2">
      <c r="B73" s="22">
        <v>1</v>
      </c>
      <c r="C73" s="27" t="s">
        <v>14</v>
      </c>
      <c r="D73" s="23" t="s">
        <v>15</v>
      </c>
      <c r="E73" s="23">
        <v>2</v>
      </c>
      <c r="F73" s="81">
        <v>0.6</v>
      </c>
      <c r="G73" s="81">
        <v>0.6</v>
      </c>
      <c r="H73" s="71">
        <v>0.6</v>
      </c>
      <c r="I73" s="24">
        <v>1.5</v>
      </c>
      <c r="J73" s="79">
        <v>2.1</v>
      </c>
      <c r="K73" s="53">
        <v>1.67</v>
      </c>
      <c r="L73" s="53">
        <v>1.67</v>
      </c>
      <c r="M73" s="80">
        <v>12.53</v>
      </c>
      <c r="N73" s="53">
        <v>1.67</v>
      </c>
      <c r="O73" s="53">
        <v>1.67</v>
      </c>
      <c r="P73" s="53">
        <v>1.55</v>
      </c>
      <c r="Q73" s="53">
        <v>1.55</v>
      </c>
      <c r="R73" s="53">
        <v>1.55</v>
      </c>
      <c r="U73" s="57"/>
    </row>
    <row r="74" spans="2:77" s="30" customFormat="1" ht="30" customHeight="1" x14ac:dyDescent="0.2">
      <c r="B74" s="31">
        <v>2</v>
      </c>
      <c r="C74" s="32" t="s">
        <v>16</v>
      </c>
      <c r="D74" s="33" t="s">
        <v>17</v>
      </c>
      <c r="E74" s="33">
        <v>250</v>
      </c>
      <c r="F74" s="82">
        <v>12.5</v>
      </c>
      <c r="G74" s="82">
        <v>12.5</v>
      </c>
      <c r="H74" s="82">
        <v>12.5</v>
      </c>
      <c r="I74" s="54">
        <v>13</v>
      </c>
      <c r="J74" s="54">
        <v>13</v>
      </c>
      <c r="K74" s="54">
        <v>13</v>
      </c>
      <c r="L74" s="54">
        <v>13</v>
      </c>
      <c r="M74" s="54">
        <v>13</v>
      </c>
      <c r="N74" s="54">
        <v>13</v>
      </c>
      <c r="O74" s="54">
        <v>13</v>
      </c>
      <c r="P74" s="54">
        <v>13</v>
      </c>
      <c r="Q74" s="54">
        <v>13</v>
      </c>
      <c r="R74" s="54">
        <v>13</v>
      </c>
      <c r="U74" s="86"/>
    </row>
    <row r="75" spans="2:77" s="30" customFormat="1" ht="33.75" customHeight="1" x14ac:dyDescent="0.2">
      <c r="B75" s="22">
        <v>3</v>
      </c>
      <c r="C75" s="27" t="s">
        <v>18</v>
      </c>
      <c r="D75" s="23" t="s">
        <v>17</v>
      </c>
      <c r="E75" s="23">
        <v>50</v>
      </c>
      <c r="F75" s="23">
        <v>13.1</v>
      </c>
      <c r="G75" s="23">
        <v>6.6</v>
      </c>
      <c r="H75" s="23">
        <v>16.100000000000001</v>
      </c>
      <c r="I75" s="78">
        <v>14.8</v>
      </c>
      <c r="J75" s="51">
        <v>4.57</v>
      </c>
      <c r="K75" s="26">
        <v>21.37</v>
      </c>
      <c r="L75" s="26">
        <v>4.32</v>
      </c>
      <c r="M75" s="48">
        <v>3.28</v>
      </c>
      <c r="N75" s="18">
        <v>4.55</v>
      </c>
      <c r="O75" s="18">
        <v>13.77</v>
      </c>
      <c r="P75" s="48">
        <v>26.41</v>
      </c>
      <c r="Q75" s="49">
        <v>56.75</v>
      </c>
      <c r="R75" s="18">
        <v>30.47</v>
      </c>
      <c r="U75" s="87"/>
    </row>
    <row r="76" spans="2:77" s="30" customFormat="1" ht="30" customHeight="1" x14ac:dyDescent="0.2">
      <c r="B76" s="31">
        <v>4</v>
      </c>
      <c r="C76" s="32" t="s">
        <v>19</v>
      </c>
      <c r="D76" s="33" t="s">
        <v>17</v>
      </c>
      <c r="E76" s="33">
        <v>100</v>
      </c>
      <c r="F76" s="33">
        <v>24</v>
      </c>
      <c r="G76" s="33">
        <v>22.2</v>
      </c>
      <c r="H76" s="33">
        <v>26.4</v>
      </c>
      <c r="I76" s="34">
        <v>20</v>
      </c>
      <c r="J76" s="34">
        <v>8.3000000000000007</v>
      </c>
      <c r="K76" s="35">
        <v>43.1</v>
      </c>
      <c r="L76" s="35">
        <v>51.14</v>
      </c>
      <c r="M76" s="36">
        <v>5.95</v>
      </c>
      <c r="N76" s="36">
        <v>31.8</v>
      </c>
      <c r="O76" s="36">
        <v>17</v>
      </c>
      <c r="P76" s="36">
        <v>32.26</v>
      </c>
      <c r="Q76" s="36">
        <v>62.73</v>
      </c>
      <c r="R76" s="36">
        <v>35.64</v>
      </c>
      <c r="U76" s="88"/>
    </row>
    <row r="77" spans="2:77" s="30" customFormat="1" ht="30" customHeight="1" x14ac:dyDescent="0.2">
      <c r="B77" s="22">
        <v>5</v>
      </c>
      <c r="C77" s="28" t="s">
        <v>9</v>
      </c>
      <c r="D77" s="23" t="s">
        <v>20</v>
      </c>
      <c r="E77" s="23">
        <v>10000</v>
      </c>
      <c r="F77" s="23">
        <v>2328</v>
      </c>
      <c r="G77" s="23">
        <v>2712</v>
      </c>
      <c r="H77" s="26" t="s">
        <v>36</v>
      </c>
      <c r="I77" s="25">
        <v>940</v>
      </c>
      <c r="J77" s="25">
        <v>887</v>
      </c>
      <c r="K77" s="83">
        <v>1250</v>
      </c>
      <c r="L77" s="83">
        <v>1250</v>
      </c>
      <c r="M77" s="83">
        <v>1250</v>
      </c>
      <c r="N77" s="83">
        <v>1250</v>
      </c>
      <c r="O77" s="83">
        <v>1250</v>
      </c>
      <c r="P77" s="83">
        <v>1250</v>
      </c>
      <c r="Q77" s="83">
        <v>1250</v>
      </c>
      <c r="R77" s="83">
        <v>1250</v>
      </c>
      <c r="U77" s="89"/>
    </row>
    <row r="78" spans="2:77" s="30" customFormat="1" ht="30" customHeight="1" x14ac:dyDescent="0.25">
      <c r="B78" s="31">
        <v>6</v>
      </c>
      <c r="C78" s="32" t="s">
        <v>21</v>
      </c>
      <c r="D78" s="33" t="s">
        <v>22</v>
      </c>
      <c r="E78" s="33">
        <v>1.5</v>
      </c>
      <c r="F78" s="72" t="s">
        <v>29</v>
      </c>
      <c r="G78" s="72" t="s">
        <v>29</v>
      </c>
      <c r="H78" s="72" t="s">
        <v>29</v>
      </c>
      <c r="I78" s="84">
        <v>7.0000000000000001E-3</v>
      </c>
      <c r="J78" s="84">
        <v>7.0000000000000001E-3</v>
      </c>
      <c r="K78" s="84">
        <v>1.11E-2</v>
      </c>
      <c r="L78" s="84">
        <v>1.11E-2</v>
      </c>
      <c r="M78" s="84">
        <v>1.11E-2</v>
      </c>
      <c r="N78" s="84">
        <v>1.11E-2</v>
      </c>
      <c r="O78" s="84">
        <v>1.11E-2</v>
      </c>
      <c r="P78" s="84">
        <v>1.26E-2</v>
      </c>
      <c r="Q78" s="84">
        <v>1.26E-2</v>
      </c>
      <c r="R78" s="84">
        <v>1.26E-2</v>
      </c>
      <c r="U78" s="90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</row>
    <row r="79" spans="2:77" s="30" customFormat="1" ht="30" customHeight="1" x14ac:dyDescent="0.25">
      <c r="B79" s="22">
        <v>7</v>
      </c>
      <c r="C79" s="27" t="s">
        <v>23</v>
      </c>
      <c r="D79" s="23" t="s">
        <v>17</v>
      </c>
      <c r="E79" s="23">
        <v>150</v>
      </c>
      <c r="F79" s="24">
        <v>2.34</v>
      </c>
      <c r="G79" s="24">
        <v>2.34</v>
      </c>
      <c r="H79" s="24">
        <v>2.34</v>
      </c>
      <c r="I79" s="85">
        <v>2</v>
      </c>
      <c r="J79" s="85">
        <v>2</v>
      </c>
      <c r="K79" s="85">
        <v>7</v>
      </c>
      <c r="L79" s="85">
        <v>7</v>
      </c>
      <c r="M79" s="85">
        <v>7</v>
      </c>
      <c r="N79" s="85">
        <v>7</v>
      </c>
      <c r="O79" s="85">
        <v>7</v>
      </c>
      <c r="P79" s="85">
        <v>7</v>
      </c>
      <c r="Q79" s="85">
        <v>7</v>
      </c>
      <c r="R79" s="85">
        <v>7</v>
      </c>
      <c r="U79" s="70"/>
      <c r="AH79"/>
      <c r="AI79"/>
      <c r="AJ79"/>
      <c r="AK79"/>
      <c r="AL79"/>
      <c r="AM79"/>
      <c r="AN79"/>
      <c r="AO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</row>
    <row r="80" spans="2:77" x14ac:dyDescent="0.25">
      <c r="B80" t="s">
        <v>26</v>
      </c>
      <c r="O80" t="s">
        <v>12</v>
      </c>
      <c r="AL80" s="41"/>
      <c r="AM80" s="4"/>
      <c r="AN80" s="4"/>
      <c r="AO80" s="20" t="s">
        <v>0</v>
      </c>
      <c r="AP80" s="20"/>
      <c r="AQ80" s="20"/>
      <c r="AR80" s="20"/>
      <c r="AS80" s="39"/>
      <c r="BY80" s="39"/>
    </row>
    <row r="81" spans="2:77" x14ac:dyDescent="0.25">
      <c r="B81" s="5" t="s">
        <v>27</v>
      </c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AL81" s="41"/>
      <c r="AM81" s="38" t="s">
        <v>10</v>
      </c>
      <c r="AN81" s="38"/>
      <c r="AO81" s="38" t="s">
        <v>31</v>
      </c>
      <c r="AP81" s="20">
        <v>2017</v>
      </c>
      <c r="AQ81" s="20">
        <v>2019</v>
      </c>
      <c r="AR81" s="20">
        <v>2020</v>
      </c>
      <c r="AS81" s="20">
        <v>2022</v>
      </c>
      <c r="BY81" s="39"/>
    </row>
    <row r="82" spans="2:77" x14ac:dyDescent="0.25">
      <c r="B82" s="94" t="s">
        <v>126</v>
      </c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 t="s">
        <v>12</v>
      </c>
      <c r="Q82" s="5" t="s">
        <v>12</v>
      </c>
      <c r="R82" s="5"/>
      <c r="S82" s="5"/>
      <c r="T82" s="5"/>
      <c r="U82" s="5"/>
      <c r="V82" s="5"/>
      <c r="W82" s="5"/>
      <c r="X82" s="5"/>
      <c r="AL82" s="41"/>
      <c r="AM82" s="21" t="s">
        <v>33</v>
      </c>
      <c r="AN82" s="81"/>
      <c r="AO82" s="81">
        <v>0.6</v>
      </c>
      <c r="AP82" s="24">
        <v>1.5</v>
      </c>
      <c r="AQ82" s="53">
        <v>1.67</v>
      </c>
      <c r="AR82" s="80">
        <v>12.53</v>
      </c>
      <c r="AS82" s="53">
        <v>1.55</v>
      </c>
      <c r="BY82" s="40"/>
    </row>
    <row r="83" spans="2:77" x14ac:dyDescent="0.25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AL83" s="41"/>
      <c r="AM83" s="21"/>
      <c r="AN83" s="81"/>
      <c r="AO83" s="81"/>
      <c r="AP83" s="57"/>
      <c r="AQ83" s="53"/>
      <c r="AR83" s="80"/>
      <c r="AS83" s="53"/>
      <c r="BY83" s="40"/>
    </row>
    <row r="84" spans="2:77" x14ac:dyDescent="0.25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AL84" s="41"/>
      <c r="AM84" s="21" t="s">
        <v>34</v>
      </c>
      <c r="AN84" s="81"/>
      <c r="AO84" s="81">
        <v>0.6</v>
      </c>
      <c r="AQ84" s="53">
        <v>1.67</v>
      </c>
      <c r="AR84" s="53">
        <v>1.67</v>
      </c>
      <c r="AS84" s="53">
        <v>1.55</v>
      </c>
      <c r="BY84" s="40"/>
    </row>
    <row r="85" spans="2:77" s="19" customFormat="1" x14ac:dyDescent="0.25">
      <c r="B85" s="29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 t="s">
        <v>12</v>
      </c>
      <c r="Q85" s="29"/>
      <c r="R85" s="29"/>
      <c r="S85" s="29"/>
      <c r="T85" s="29"/>
      <c r="U85" s="29"/>
      <c r="V85" s="29"/>
      <c r="W85" s="29"/>
      <c r="X85" s="29"/>
      <c r="AL85" s="41"/>
      <c r="AM85" s="21" t="s">
        <v>35</v>
      </c>
      <c r="AN85" s="71"/>
      <c r="AO85" s="71">
        <v>0.6</v>
      </c>
      <c r="AP85" s="79">
        <v>2.1</v>
      </c>
      <c r="AQ85" s="7"/>
      <c r="AR85" s="53">
        <v>1.67</v>
      </c>
      <c r="AS85" s="53">
        <v>1.55</v>
      </c>
      <c r="BY85" s="40"/>
    </row>
    <row r="86" spans="2:77" x14ac:dyDescent="0.25">
      <c r="AL86" s="41"/>
      <c r="AM86" s="1"/>
      <c r="AN86" s="1"/>
      <c r="AO86" s="1"/>
      <c r="AP86" s="10"/>
      <c r="AQ86" s="7"/>
      <c r="AR86" s="53"/>
      <c r="AS86" s="52"/>
      <c r="BY86" s="40"/>
    </row>
    <row r="87" spans="2:77" x14ac:dyDescent="0.25">
      <c r="AL87" s="41"/>
      <c r="AM87" s="20" t="s">
        <v>11</v>
      </c>
      <c r="AN87" s="11">
        <v>2</v>
      </c>
      <c r="AO87" s="11">
        <v>2</v>
      </c>
      <c r="AP87" s="11">
        <v>2</v>
      </c>
      <c r="AQ87" s="11">
        <v>2</v>
      </c>
      <c r="AR87" s="11">
        <v>2</v>
      </c>
      <c r="AS87" s="11">
        <v>2</v>
      </c>
      <c r="BY87" s="41"/>
    </row>
    <row r="88" spans="2:77" x14ac:dyDescent="0.25">
      <c r="AL88" s="41"/>
      <c r="AM88" s="41"/>
      <c r="AN88" s="41"/>
      <c r="AO88" s="41"/>
      <c r="AP88" s="41"/>
      <c r="AQ88" s="41"/>
      <c r="AR88" s="41"/>
      <c r="AS88" s="41"/>
      <c r="AZ88" s="41"/>
      <c r="BA88" s="41"/>
      <c r="BB88" s="41"/>
      <c r="BC88" s="41"/>
      <c r="BD88" s="41"/>
      <c r="BE88" s="41"/>
      <c r="BF88" s="41"/>
      <c r="BG88" s="41"/>
      <c r="BH88" s="41"/>
      <c r="BI88" s="41"/>
      <c r="BJ88" s="41"/>
    </row>
    <row r="91" spans="2:77" x14ac:dyDescent="0.25">
      <c r="AM91" s="39"/>
      <c r="AN91" s="39"/>
      <c r="AO91" s="20" t="s">
        <v>32</v>
      </c>
      <c r="AP91" s="20"/>
      <c r="AQ91" s="39"/>
      <c r="AR91" s="39"/>
    </row>
    <row r="92" spans="2:77" x14ac:dyDescent="0.25">
      <c r="AA92" s="19"/>
      <c r="AB92" s="19"/>
      <c r="AC92" s="19"/>
      <c r="AM92" s="38"/>
      <c r="AN92" s="38" t="s">
        <v>31</v>
      </c>
      <c r="AO92" s="20">
        <v>2017</v>
      </c>
      <c r="AP92" s="20">
        <v>2019</v>
      </c>
      <c r="AQ92" s="20">
        <v>2020</v>
      </c>
      <c r="AR92" s="20">
        <v>2022</v>
      </c>
    </row>
    <row r="93" spans="2:77" x14ac:dyDescent="0.25">
      <c r="X93" s="41"/>
      <c r="Y93" s="39"/>
      <c r="Z93" s="39"/>
      <c r="AA93" s="39"/>
      <c r="AB93" s="39"/>
      <c r="AC93" s="39"/>
      <c r="AL93" s="21" t="s">
        <v>33</v>
      </c>
      <c r="AM93" s="82"/>
      <c r="AN93" s="82">
        <v>12.5</v>
      </c>
      <c r="AO93" s="13">
        <v>13</v>
      </c>
      <c r="AP93" s="13">
        <v>13</v>
      </c>
      <c r="AQ93" s="13">
        <v>13</v>
      </c>
      <c r="AR93" s="13">
        <v>13</v>
      </c>
    </row>
    <row r="94" spans="2:77" x14ac:dyDescent="0.25">
      <c r="X94" s="55"/>
      <c r="Y94" s="39"/>
      <c r="Z94" s="39"/>
      <c r="AA94" s="39"/>
      <c r="AB94" s="39"/>
      <c r="AC94" s="39"/>
      <c r="AD94" s="39"/>
      <c r="AL94" s="21" t="s">
        <v>34</v>
      </c>
      <c r="AM94" s="82"/>
      <c r="AN94" s="82">
        <v>12.5</v>
      </c>
      <c r="AP94" s="13">
        <v>13</v>
      </c>
      <c r="AQ94" s="13">
        <v>13</v>
      </c>
      <c r="AR94" s="13">
        <v>13</v>
      </c>
    </row>
    <row r="95" spans="2:77" x14ac:dyDescent="0.25">
      <c r="X95" s="56"/>
      <c r="Y95" s="57"/>
      <c r="Z95" s="57"/>
      <c r="AA95" s="58"/>
      <c r="AB95" s="58"/>
      <c r="AC95" s="59"/>
      <c r="AD95" s="60"/>
      <c r="AL95" s="21" t="s">
        <v>35</v>
      </c>
      <c r="AM95" s="82"/>
      <c r="AN95" s="82">
        <v>12.5</v>
      </c>
      <c r="AO95" s="13">
        <v>13</v>
      </c>
      <c r="AP95" s="13"/>
      <c r="AQ95" s="13">
        <v>13</v>
      </c>
      <c r="AR95" s="13">
        <v>13</v>
      </c>
    </row>
    <row r="96" spans="2:77" x14ac:dyDescent="0.25">
      <c r="X96" s="56"/>
      <c r="Y96" s="57"/>
      <c r="Z96" s="57"/>
      <c r="AA96" s="58"/>
      <c r="AB96" s="58"/>
      <c r="AC96" s="59"/>
      <c r="AD96" s="60"/>
      <c r="AM96" s="52"/>
      <c r="AN96" s="13"/>
      <c r="AO96" s="13"/>
      <c r="AP96" s="13"/>
      <c r="AQ96" s="13"/>
      <c r="AR96" s="13"/>
    </row>
    <row r="97" spans="2:53" x14ac:dyDescent="0.25">
      <c r="X97" s="56"/>
      <c r="Y97" s="61"/>
      <c r="Z97" s="62"/>
      <c r="AA97" s="58"/>
      <c r="AB97" s="58"/>
      <c r="AC97" s="59"/>
      <c r="AD97" s="60"/>
      <c r="AL97" s="20" t="s">
        <v>11</v>
      </c>
      <c r="AM97" s="4"/>
      <c r="AN97" s="4">
        <v>250</v>
      </c>
      <c r="AO97" s="4">
        <v>250</v>
      </c>
      <c r="AP97" s="4">
        <v>250</v>
      </c>
      <c r="AQ97" s="4">
        <v>250</v>
      </c>
      <c r="AR97" s="4">
        <v>250</v>
      </c>
    </row>
    <row r="98" spans="2:53" x14ac:dyDescent="0.25">
      <c r="X98" s="39"/>
      <c r="Y98" s="60"/>
      <c r="Z98" s="60"/>
      <c r="AA98" s="60"/>
      <c r="AB98" s="60"/>
      <c r="AC98" s="41"/>
      <c r="AD98" s="60"/>
      <c r="AM98" s="41"/>
      <c r="AN98" s="41"/>
      <c r="AO98" s="41"/>
      <c r="AP98" s="41"/>
      <c r="AQ98" s="41"/>
      <c r="AR98" s="41"/>
    </row>
    <row r="99" spans="2:53" x14ac:dyDescent="0.25">
      <c r="X99" s="39"/>
      <c r="Y99" s="60"/>
      <c r="Z99" s="60"/>
      <c r="AA99" s="60"/>
      <c r="AB99" s="60"/>
      <c r="AC99" s="41"/>
    </row>
    <row r="100" spans="2:53" x14ac:dyDescent="0.25">
      <c r="AM100" s="73"/>
      <c r="AN100" s="20" t="s">
        <v>1</v>
      </c>
      <c r="AO100" s="20"/>
      <c r="AP100" s="20"/>
      <c r="AQ100" s="20"/>
      <c r="AR100" s="39"/>
      <c r="AS100" s="39"/>
      <c r="AT100" s="39"/>
    </row>
    <row r="101" spans="2:53" x14ac:dyDescent="0.25">
      <c r="B101" t="s">
        <v>26</v>
      </c>
      <c r="H101" s="42" t="s">
        <v>26</v>
      </c>
      <c r="O101" s="42" t="s">
        <v>42</v>
      </c>
      <c r="AM101" s="38"/>
      <c r="AN101" s="38" t="s">
        <v>31</v>
      </c>
      <c r="AO101" s="20">
        <v>2017</v>
      </c>
      <c r="AP101" s="20">
        <v>2019</v>
      </c>
      <c r="AQ101" s="20">
        <v>2020</v>
      </c>
      <c r="AR101" s="20">
        <v>2022</v>
      </c>
      <c r="AS101" s="39"/>
      <c r="AT101" s="39"/>
      <c r="AU101" s="73"/>
      <c r="AV101" s="73"/>
      <c r="AW101" s="20" t="s">
        <v>5</v>
      </c>
      <c r="AX101" s="20"/>
      <c r="AY101" s="20"/>
      <c r="AZ101" s="20"/>
      <c r="BA101" s="39"/>
    </row>
    <row r="102" spans="2:53" x14ac:dyDescent="0.25">
      <c r="B102" s="5" t="s">
        <v>27</v>
      </c>
      <c r="H102" s="43" t="s">
        <v>27</v>
      </c>
      <c r="O102" s="43" t="s">
        <v>43</v>
      </c>
      <c r="AL102" s="21" t="s">
        <v>33</v>
      </c>
      <c r="AM102" s="73"/>
      <c r="AN102" s="23">
        <v>13.1</v>
      </c>
      <c r="AO102" s="78">
        <v>14.8</v>
      </c>
      <c r="AP102" s="26">
        <v>21.37</v>
      </c>
      <c r="AQ102" s="48">
        <v>3.28</v>
      </c>
      <c r="AR102" s="48">
        <v>26.41</v>
      </c>
      <c r="AS102" s="92"/>
      <c r="AT102" s="92"/>
      <c r="AU102" s="73"/>
      <c r="AV102" s="38"/>
      <c r="AW102" s="38" t="s">
        <v>31</v>
      </c>
      <c r="AX102" s="20">
        <v>2017</v>
      </c>
      <c r="AY102" s="20">
        <v>2019</v>
      </c>
      <c r="AZ102" s="20">
        <v>2020</v>
      </c>
      <c r="BA102" s="20">
        <v>2022</v>
      </c>
    </row>
    <row r="103" spans="2:53" x14ac:dyDescent="0.25">
      <c r="AL103" s="21" t="s">
        <v>34</v>
      </c>
      <c r="AM103" s="23"/>
      <c r="AN103" s="23">
        <v>6.6</v>
      </c>
      <c r="AP103" s="26">
        <v>4.32</v>
      </c>
      <c r="AQ103" s="18">
        <v>4.55</v>
      </c>
      <c r="AR103" s="49">
        <v>56.75</v>
      </c>
      <c r="AS103" s="92"/>
      <c r="AT103" s="92"/>
      <c r="AU103" s="21" t="s">
        <v>33</v>
      </c>
      <c r="AV103" s="73"/>
      <c r="AW103" s="24">
        <v>2.34</v>
      </c>
      <c r="AX103" s="13">
        <v>2</v>
      </c>
      <c r="AY103" s="9">
        <v>7</v>
      </c>
      <c r="AZ103" s="9">
        <v>7</v>
      </c>
      <c r="BA103" s="9">
        <v>7</v>
      </c>
    </row>
    <row r="104" spans="2:53" x14ac:dyDescent="0.25">
      <c r="X104" s="41"/>
      <c r="Y104" s="39"/>
      <c r="Z104" s="39"/>
      <c r="AA104" s="39"/>
      <c r="AB104" s="39"/>
      <c r="AC104" s="39"/>
      <c r="AF104" s="41"/>
      <c r="AG104" s="39"/>
      <c r="AH104" s="39"/>
      <c r="AI104" s="39"/>
      <c r="AJ104" s="39"/>
      <c r="AK104" s="39"/>
      <c r="AL104" s="21" t="s">
        <v>35</v>
      </c>
      <c r="AM104" s="23"/>
      <c r="AN104" s="23">
        <v>16.100000000000001</v>
      </c>
      <c r="AO104" s="51">
        <v>4.57</v>
      </c>
      <c r="AP104" s="2"/>
      <c r="AQ104" s="18">
        <v>13.77</v>
      </c>
      <c r="AR104" s="18">
        <v>30.47</v>
      </c>
      <c r="AS104" s="93"/>
      <c r="AT104" s="93"/>
      <c r="AU104" s="21" t="s">
        <v>34</v>
      </c>
      <c r="AV104" s="18"/>
      <c r="AW104" s="24">
        <v>2.34</v>
      </c>
      <c r="AY104" s="9">
        <v>7</v>
      </c>
      <c r="AZ104" s="9">
        <v>7</v>
      </c>
      <c r="BA104" s="9">
        <v>7</v>
      </c>
    </row>
    <row r="105" spans="2:53" x14ac:dyDescent="0.25">
      <c r="X105" s="55"/>
      <c r="Y105" s="39"/>
      <c r="Z105" s="39"/>
      <c r="AA105" s="39"/>
      <c r="AB105" s="39"/>
      <c r="AC105" s="39"/>
      <c r="AD105" s="39"/>
      <c r="AF105" s="55"/>
      <c r="AG105" s="39"/>
      <c r="AH105" s="39"/>
      <c r="AI105" s="39"/>
      <c r="AJ105" s="39"/>
      <c r="AK105" s="39"/>
      <c r="AL105" s="39"/>
      <c r="AM105" s="73"/>
      <c r="AN105" s="4"/>
      <c r="AO105" s="6"/>
      <c r="AP105" s="2"/>
      <c r="AQ105" s="18"/>
      <c r="AR105" s="49"/>
      <c r="AS105" s="93"/>
      <c r="AT105" s="93"/>
      <c r="AU105" s="21" t="s">
        <v>35</v>
      </c>
      <c r="AV105" s="18"/>
      <c r="AW105" s="24">
        <v>2.34</v>
      </c>
      <c r="AX105" s="13">
        <v>2</v>
      </c>
      <c r="AY105" s="9"/>
      <c r="AZ105" s="9">
        <v>7</v>
      </c>
      <c r="BA105" s="9">
        <v>7</v>
      </c>
    </row>
    <row r="106" spans="2:53" x14ac:dyDescent="0.25">
      <c r="X106" s="56" t="s">
        <v>44</v>
      </c>
      <c r="Y106" s="63"/>
      <c r="Z106" s="63"/>
      <c r="AA106" s="63"/>
      <c r="AB106" s="63"/>
      <c r="AC106" s="63"/>
      <c r="AD106" s="60"/>
      <c r="AF106" s="56"/>
      <c r="AG106" s="63"/>
      <c r="AH106" s="63"/>
      <c r="AI106" s="64"/>
      <c r="AJ106" s="65"/>
      <c r="AK106" s="65"/>
      <c r="AL106" s="20" t="s">
        <v>11</v>
      </c>
      <c r="AM106" s="4"/>
      <c r="AN106" s="4">
        <v>50</v>
      </c>
      <c r="AO106" s="4">
        <v>50</v>
      </c>
      <c r="AP106" s="4">
        <v>50</v>
      </c>
      <c r="AQ106" s="4">
        <v>50</v>
      </c>
      <c r="AR106" s="4">
        <v>50</v>
      </c>
      <c r="AS106" s="41"/>
      <c r="AT106" s="41"/>
      <c r="AU106" s="73"/>
      <c r="AV106" s="73"/>
      <c r="AW106" s="41"/>
      <c r="AX106" s="13"/>
      <c r="AY106" s="9"/>
      <c r="AZ106" s="9"/>
      <c r="BA106" s="9"/>
    </row>
    <row r="107" spans="2:53" x14ac:dyDescent="0.25">
      <c r="X107" s="56"/>
      <c r="Y107" s="57"/>
      <c r="Z107" s="63"/>
      <c r="AA107" s="63"/>
      <c r="AB107" s="63"/>
      <c r="AC107" s="63"/>
      <c r="AD107" s="60"/>
      <c r="AF107" s="56"/>
      <c r="AG107" s="57"/>
      <c r="AH107" s="63"/>
      <c r="AI107" s="66"/>
      <c r="AJ107" s="65"/>
      <c r="AK107" s="67"/>
      <c r="AL107" s="60"/>
      <c r="AU107" s="20" t="s">
        <v>11</v>
      </c>
      <c r="AV107" s="3"/>
      <c r="AW107" s="75">
        <v>150</v>
      </c>
      <c r="AX107" s="3">
        <v>150</v>
      </c>
      <c r="AY107" s="3">
        <v>150</v>
      </c>
      <c r="AZ107" s="3">
        <v>150</v>
      </c>
      <c r="BA107" s="3">
        <v>150</v>
      </c>
    </row>
    <row r="108" spans="2:53" x14ac:dyDescent="0.25">
      <c r="X108" s="56"/>
      <c r="Y108" s="61"/>
      <c r="Z108" s="62"/>
      <c r="AA108" s="58"/>
      <c r="AB108" s="63"/>
      <c r="AC108" s="63"/>
      <c r="AD108" s="60"/>
      <c r="AF108" s="56"/>
      <c r="AG108" s="61"/>
      <c r="AH108" s="62"/>
      <c r="AI108" s="58"/>
      <c r="AJ108" s="65"/>
      <c r="AK108" s="68"/>
      <c r="AL108" s="60"/>
    </row>
    <row r="109" spans="2:53" x14ac:dyDescent="0.25">
      <c r="X109" s="39"/>
      <c r="Y109" s="63"/>
      <c r="Z109" s="60"/>
      <c r="AA109" s="60"/>
      <c r="AB109" s="60"/>
      <c r="AC109" s="41"/>
      <c r="AD109" s="60"/>
      <c r="AF109" s="39"/>
      <c r="AG109" s="69"/>
      <c r="AH109" s="60"/>
      <c r="AI109" s="60"/>
      <c r="AJ109" s="60"/>
      <c r="AK109" s="41"/>
      <c r="AL109" s="60"/>
      <c r="AN109" s="74" t="s">
        <v>2</v>
      </c>
      <c r="AO109" s="20"/>
      <c r="AP109" s="20"/>
      <c r="AQ109" s="20"/>
      <c r="AR109" s="39"/>
    </row>
    <row r="110" spans="2:53" x14ac:dyDescent="0.25">
      <c r="X110" s="39"/>
      <c r="Y110" s="60"/>
      <c r="Z110" s="60"/>
      <c r="AA110" s="60"/>
      <c r="AB110" s="60"/>
      <c r="AC110" s="41"/>
      <c r="AM110" s="38"/>
      <c r="AN110" s="38" t="s">
        <v>31</v>
      </c>
      <c r="AO110" s="20">
        <v>2017</v>
      </c>
      <c r="AP110" s="20">
        <v>2019</v>
      </c>
      <c r="AQ110" s="20">
        <v>2020</v>
      </c>
      <c r="AR110" s="20">
        <v>2022</v>
      </c>
    </row>
    <row r="111" spans="2:53" x14ac:dyDescent="0.25">
      <c r="AL111" s="21" t="s">
        <v>33</v>
      </c>
      <c r="AM111" s="73"/>
      <c r="AN111" s="33">
        <v>24</v>
      </c>
      <c r="AO111" s="34">
        <v>20</v>
      </c>
      <c r="AP111" s="35">
        <v>43.1</v>
      </c>
      <c r="AQ111" s="36">
        <v>5.95</v>
      </c>
      <c r="AR111" s="36">
        <v>32.26</v>
      </c>
    </row>
    <row r="112" spans="2:53" x14ac:dyDescent="0.25">
      <c r="AL112" s="21" t="s">
        <v>34</v>
      </c>
      <c r="AM112" s="33"/>
      <c r="AN112" s="33">
        <v>22.2</v>
      </c>
      <c r="AP112" s="35">
        <v>51.14</v>
      </c>
      <c r="AQ112" s="36">
        <v>31.8</v>
      </c>
      <c r="AR112" s="36">
        <v>62.73</v>
      </c>
    </row>
    <row r="113" spans="38:44" x14ac:dyDescent="0.25">
      <c r="AL113" s="21" t="s">
        <v>35</v>
      </c>
      <c r="AM113" s="33"/>
      <c r="AN113" s="33">
        <v>26.4</v>
      </c>
      <c r="AO113" s="34">
        <v>8.3000000000000007</v>
      </c>
      <c r="AP113" s="2"/>
      <c r="AQ113" s="36">
        <v>17</v>
      </c>
      <c r="AR113" s="36">
        <v>35.64</v>
      </c>
    </row>
    <row r="114" spans="38:44" x14ac:dyDescent="0.25">
      <c r="AM114" s="73"/>
      <c r="AN114" s="4"/>
      <c r="AO114" s="12"/>
      <c r="AP114" s="2"/>
      <c r="AQ114" s="36"/>
      <c r="AR114" s="50"/>
    </row>
    <row r="115" spans="38:44" x14ac:dyDescent="0.25">
      <c r="AL115" s="20" t="s">
        <v>11</v>
      </c>
      <c r="AM115" s="4"/>
      <c r="AN115" s="4">
        <v>100</v>
      </c>
      <c r="AO115" s="4">
        <v>100</v>
      </c>
      <c r="AP115" s="4">
        <v>100</v>
      </c>
      <c r="AQ115" s="4">
        <v>100</v>
      </c>
      <c r="AR115" s="4">
        <v>100</v>
      </c>
    </row>
    <row r="118" spans="38:44" x14ac:dyDescent="0.25">
      <c r="AN118" s="20" t="s">
        <v>3</v>
      </c>
      <c r="AO118" s="20"/>
      <c r="AP118" s="20"/>
      <c r="AQ118" s="20"/>
      <c r="AR118" s="37"/>
    </row>
    <row r="119" spans="38:44" x14ac:dyDescent="0.25">
      <c r="AM119" s="38"/>
      <c r="AN119" s="38" t="s">
        <v>31</v>
      </c>
      <c r="AO119" s="20">
        <v>2017</v>
      </c>
      <c r="AP119" s="20">
        <v>2019</v>
      </c>
      <c r="AQ119" s="20">
        <v>2020</v>
      </c>
      <c r="AR119" s="20">
        <v>2022</v>
      </c>
    </row>
    <row r="120" spans="38:44" x14ac:dyDescent="0.25">
      <c r="AL120" s="21" t="s">
        <v>33</v>
      </c>
      <c r="AM120" s="73"/>
      <c r="AN120" s="23">
        <v>2328</v>
      </c>
      <c r="AO120" s="25">
        <v>940</v>
      </c>
      <c r="AP120" s="9">
        <v>1250</v>
      </c>
      <c r="AQ120" s="9">
        <v>1250</v>
      </c>
      <c r="AR120" s="9">
        <v>1250</v>
      </c>
    </row>
    <row r="121" spans="38:44" x14ac:dyDescent="0.25">
      <c r="AL121" s="21" t="s">
        <v>34</v>
      </c>
      <c r="AM121" s="23"/>
      <c r="AN121" s="23">
        <v>2712</v>
      </c>
      <c r="AP121" s="9">
        <v>1250</v>
      </c>
      <c r="AQ121" s="9">
        <v>1250</v>
      </c>
      <c r="AR121" s="9">
        <v>1250</v>
      </c>
    </row>
    <row r="122" spans="38:44" x14ac:dyDescent="0.25">
      <c r="AL122" s="21" t="s">
        <v>35</v>
      </c>
      <c r="AM122" s="23"/>
      <c r="AN122" s="83">
        <v>600</v>
      </c>
      <c r="AO122" s="25">
        <v>887</v>
      </c>
      <c r="AP122" s="9"/>
      <c r="AQ122" s="9">
        <v>1250</v>
      </c>
      <c r="AR122" s="9">
        <v>1250</v>
      </c>
    </row>
    <row r="123" spans="38:44" x14ac:dyDescent="0.25">
      <c r="AM123" s="73"/>
      <c r="AN123" s="41"/>
      <c r="AO123" s="12"/>
      <c r="AP123" s="9"/>
      <c r="AQ123" s="9"/>
      <c r="AR123" s="9"/>
    </row>
    <row r="124" spans="38:44" x14ac:dyDescent="0.25">
      <c r="AL124" s="20" t="s">
        <v>11</v>
      </c>
      <c r="AM124" s="75"/>
      <c r="AN124" s="75">
        <v>10000</v>
      </c>
      <c r="AO124" s="3">
        <v>10000</v>
      </c>
      <c r="AP124" s="3">
        <v>10000</v>
      </c>
      <c r="AQ124" s="3">
        <v>10000</v>
      </c>
      <c r="AR124" s="3">
        <v>10000</v>
      </c>
    </row>
    <row r="127" spans="38:44" x14ac:dyDescent="0.25">
      <c r="AN127" s="20" t="s">
        <v>4</v>
      </c>
      <c r="AO127" s="20"/>
      <c r="AP127" s="20"/>
      <c r="AQ127" s="20"/>
      <c r="AR127" s="39"/>
    </row>
    <row r="128" spans="38:44" x14ac:dyDescent="0.25">
      <c r="AM128" s="38"/>
      <c r="AN128" s="38" t="s">
        <v>31</v>
      </c>
      <c r="AO128" s="20">
        <v>2017</v>
      </c>
      <c r="AP128" s="20">
        <v>2019</v>
      </c>
      <c r="AQ128" s="20">
        <v>2020</v>
      </c>
      <c r="AR128" s="20">
        <v>2022</v>
      </c>
    </row>
    <row r="129" spans="1:44" x14ac:dyDescent="0.25">
      <c r="AL129" s="21" t="s">
        <v>33</v>
      </c>
      <c r="AM129" s="73"/>
      <c r="AN129" s="75"/>
      <c r="AO129" s="84">
        <v>7.0000000000000001E-3</v>
      </c>
      <c r="AP129" s="16">
        <v>1.11E-2</v>
      </c>
      <c r="AQ129" s="16">
        <v>1.11E-2</v>
      </c>
      <c r="AR129" s="16">
        <v>1.26E-2</v>
      </c>
    </row>
    <row r="130" spans="1:44" x14ac:dyDescent="0.25">
      <c r="AL130" s="21" t="s">
        <v>34</v>
      </c>
      <c r="AM130" s="72"/>
      <c r="AN130" s="76"/>
      <c r="AP130" s="16">
        <v>1.11E-2</v>
      </c>
      <c r="AQ130" s="16">
        <v>1.11E-2</v>
      </c>
      <c r="AR130" s="16">
        <v>1.26E-2</v>
      </c>
    </row>
    <row r="131" spans="1:44" x14ac:dyDescent="0.25">
      <c r="A131" t="s">
        <v>42</v>
      </c>
      <c r="H131" s="42" t="s">
        <v>26</v>
      </c>
      <c r="O131" s="42" t="s">
        <v>40</v>
      </c>
      <c r="AL131" s="21" t="s">
        <v>35</v>
      </c>
      <c r="AM131" s="72"/>
      <c r="AN131" s="75"/>
      <c r="AO131" s="84">
        <v>7.0000000000000001E-3</v>
      </c>
      <c r="AP131" s="17"/>
      <c r="AQ131" s="16">
        <v>1.11E-2</v>
      </c>
      <c r="AR131" s="16">
        <v>1.26E-2</v>
      </c>
    </row>
    <row r="132" spans="1:44" x14ac:dyDescent="0.25">
      <c r="A132" s="5" t="s">
        <v>43</v>
      </c>
      <c r="H132" s="43" t="s">
        <v>27</v>
      </c>
      <c r="O132" s="43" t="s">
        <v>41</v>
      </c>
      <c r="AM132" s="73"/>
      <c r="AN132" s="41"/>
      <c r="AO132" s="15"/>
      <c r="AP132" s="17"/>
      <c r="AQ132" s="16"/>
      <c r="AR132" s="8"/>
    </row>
    <row r="133" spans="1:44" x14ac:dyDescent="0.25">
      <c r="AL133" s="20" t="s">
        <v>11</v>
      </c>
      <c r="AM133" s="77"/>
      <c r="AN133" s="77">
        <v>1.5</v>
      </c>
      <c r="AO133" s="14">
        <v>1.5</v>
      </c>
      <c r="AP133" s="14">
        <v>1.5</v>
      </c>
      <c r="AQ133" s="14">
        <v>1.5</v>
      </c>
      <c r="AR133" s="14">
        <v>1.5</v>
      </c>
    </row>
    <row r="151" spans="5:17" ht="46.15" customHeight="1" x14ac:dyDescent="0.25"/>
    <row r="155" spans="5:17" ht="18.75" x14ac:dyDescent="0.25">
      <c r="N155" s="44"/>
    </row>
    <row r="159" spans="5:17" x14ac:dyDescent="0.25">
      <c r="E159" t="s">
        <v>26</v>
      </c>
      <c r="L159" s="42"/>
      <c r="Q159" s="42"/>
    </row>
    <row r="160" spans="5:17" x14ac:dyDescent="0.25">
      <c r="E160" s="5" t="s">
        <v>27</v>
      </c>
      <c r="L160" s="43"/>
      <c r="Q160" s="43"/>
    </row>
    <row r="180" spans="44:49" s="41" customFormat="1" x14ac:dyDescent="0.25">
      <c r="AR180" s="39"/>
      <c r="AS180" s="39"/>
      <c r="AT180" s="39"/>
      <c r="AU180" s="39"/>
      <c r="AV180" s="39"/>
      <c r="AW180" s="39"/>
    </row>
    <row r="181" spans="44:49" s="41" customFormat="1" x14ac:dyDescent="0.25"/>
    <row r="182" spans="44:49" s="41" customFormat="1" x14ac:dyDescent="0.25"/>
    <row r="183" spans="44:49" s="41" customFormat="1" x14ac:dyDescent="0.25"/>
    <row r="184" spans="44:49" s="41" customFormat="1" x14ac:dyDescent="0.25"/>
    <row r="185" spans="44:49" s="41" customFormat="1" x14ac:dyDescent="0.25"/>
    <row r="186" spans="44:49" s="41" customFormat="1" x14ac:dyDescent="0.25"/>
    <row r="187" spans="44:49" s="41" customFormat="1" x14ac:dyDescent="0.25"/>
  </sheetData>
  <mergeCells count="11">
    <mergeCell ref="I16:M16"/>
    <mergeCell ref="C71:C72"/>
    <mergeCell ref="B71:B72"/>
    <mergeCell ref="E71:E72"/>
    <mergeCell ref="I71:J71"/>
    <mergeCell ref="B69:R69"/>
    <mergeCell ref="P71:R71"/>
    <mergeCell ref="K71:L71"/>
    <mergeCell ref="M71:O71"/>
    <mergeCell ref="F71:H71"/>
    <mergeCell ref="D71:D72"/>
  </mergeCells>
  <phoneticPr fontId="12" type="noConversion"/>
  <pageMargins left="0.70866141732283472" right="0.70866141732283472" top="0.74803149606299213" bottom="0.74803149606299213" header="0.31496062992125984" footer="0.31496062992125984"/>
  <pageSetup scale="39" orientation="landscape" horizontalDpi="300" r:id="rId1"/>
  <rowBreaks count="1" manualBreakCount="1">
    <brk id="83" max="2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419C0-6182-4B73-B3FD-D532444249D6}">
  <dimension ref="A1:BY378"/>
  <sheetViews>
    <sheetView showGridLines="0" view="pageBreakPreview" zoomScale="80" zoomScaleNormal="55" zoomScaleSheetLayoutView="80" workbookViewId="0">
      <selection activeCell="C60" sqref="C60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2.140625" customWidth="1"/>
    <col min="24" max="24" width="14.7109375" customWidth="1"/>
  </cols>
  <sheetData>
    <row r="1" spans="8:14" s="46" customFormat="1" ht="12.75" x14ac:dyDescent="0.2"/>
    <row r="2" spans="8:14" s="46" customFormat="1" ht="12.75" x14ac:dyDescent="0.2"/>
    <row r="3" spans="8:14" s="46" customFormat="1" ht="12.75" x14ac:dyDescent="0.2"/>
    <row r="4" spans="8:14" s="46" customFormat="1" x14ac:dyDescent="0.25">
      <c r="H4"/>
    </row>
    <row r="5" spans="8:14" s="46" customFormat="1" ht="12.75" x14ac:dyDescent="0.2"/>
    <row r="6" spans="8:14" s="46" customFormat="1" ht="12.75" x14ac:dyDescent="0.2"/>
    <row r="7" spans="8:14" s="46" customFormat="1" ht="12.75" x14ac:dyDescent="0.2"/>
    <row r="8" spans="8:14" s="46" customFormat="1" ht="12.75" x14ac:dyDescent="0.2"/>
    <row r="9" spans="8:14" s="46" customFormat="1" ht="12.75" x14ac:dyDescent="0.2"/>
    <row r="10" spans="8:14" s="46" customFormat="1" ht="12.75" x14ac:dyDescent="0.2"/>
    <row r="11" spans="8:14" s="46" customFormat="1" ht="12.75" x14ac:dyDescent="0.2"/>
    <row r="12" spans="8:14" s="46" customFormat="1" ht="12.75" x14ac:dyDescent="0.2"/>
    <row r="13" spans="8:14" s="46" customFormat="1" x14ac:dyDescent="0.25">
      <c r="N13"/>
    </row>
    <row r="14" spans="8:14" s="46" customFormat="1" ht="12.75" x14ac:dyDescent="0.2"/>
    <row r="15" spans="8:14" s="46" customFormat="1" ht="12.75" x14ac:dyDescent="0.2"/>
    <row r="16" spans="8:14" s="46" customFormat="1" ht="28.5" x14ac:dyDescent="0.45">
      <c r="H16" s="95"/>
      <c r="I16" s="95"/>
      <c r="J16" s="190" t="s">
        <v>28</v>
      </c>
      <c r="K16" s="190"/>
      <c r="L16" s="190"/>
      <c r="M16" s="190"/>
      <c r="N16" s="190"/>
    </row>
    <row r="17" spans="12:12" s="46" customFormat="1" x14ac:dyDescent="0.25">
      <c r="L17"/>
    </row>
    <row r="18" spans="12:12" s="46" customFormat="1" ht="12.75" x14ac:dyDescent="0.2"/>
    <row r="19" spans="12:12" s="46" customFormat="1" ht="12.75" x14ac:dyDescent="0.2"/>
    <row r="20" spans="12:12" s="46" customFormat="1" ht="12.75" x14ac:dyDescent="0.2"/>
    <row r="21" spans="12:12" s="46" customFormat="1" ht="12.75" x14ac:dyDescent="0.2"/>
    <row r="22" spans="12:12" s="46" customFormat="1" ht="12.75" x14ac:dyDescent="0.2"/>
    <row r="23" spans="12:12" s="46" customFormat="1" ht="12.75" x14ac:dyDescent="0.2"/>
    <row r="24" spans="12:12" s="46" customFormat="1" ht="12.75" x14ac:dyDescent="0.2"/>
    <row r="25" spans="12:12" s="46" customFormat="1" ht="12.75" x14ac:dyDescent="0.2"/>
    <row r="26" spans="12:12" s="46" customFormat="1" ht="12.75" x14ac:dyDescent="0.2"/>
    <row r="27" spans="12:12" s="46" customFormat="1" ht="12.75" x14ac:dyDescent="0.2"/>
    <row r="28" spans="12:12" s="46" customFormat="1" ht="12.75" x14ac:dyDescent="0.2"/>
    <row r="29" spans="12:12" s="46" customFormat="1" ht="12.75" x14ac:dyDescent="0.2"/>
    <row r="30" spans="12:12" s="46" customFormat="1" ht="12.75" x14ac:dyDescent="0.2"/>
    <row r="31" spans="12:12" s="46" customFormat="1" ht="12.75" x14ac:dyDescent="0.2"/>
    <row r="32" spans="12:12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12.75" x14ac:dyDescent="0.2"/>
    <row r="57" spans="3:3" s="46" customFormat="1" ht="12.75" x14ac:dyDescent="0.2"/>
    <row r="58" spans="3:3" s="46" customFormat="1" ht="12.75" x14ac:dyDescent="0.2"/>
    <row r="59" spans="3:3" s="46" customFormat="1" ht="12.75" x14ac:dyDescent="0.2"/>
    <row r="60" spans="3:3" s="46" customFormat="1" ht="12.75" x14ac:dyDescent="0.2"/>
    <row r="61" spans="3:3" s="46" customFormat="1" ht="12.75" x14ac:dyDescent="0.2"/>
    <row r="62" spans="3:3" s="46" customFormat="1" ht="12.75" x14ac:dyDescent="0.2"/>
    <row r="63" spans="3:3" s="46" customFormat="1" ht="12.75" x14ac:dyDescent="0.2"/>
    <row r="64" spans="3:3" s="46" customFormat="1" ht="12.75" x14ac:dyDescent="0.2"/>
    <row r="66" spans="2:22" ht="27.4" customHeight="1" x14ac:dyDescent="0.25">
      <c r="B66" s="203" t="s">
        <v>39</v>
      </c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3"/>
    </row>
    <row r="68" spans="2:22" ht="24.4" customHeight="1" x14ac:dyDescent="0.25">
      <c r="B68" s="204" t="s">
        <v>6</v>
      </c>
      <c r="C68" s="204" t="s">
        <v>7</v>
      </c>
      <c r="D68" s="204" t="s">
        <v>8</v>
      </c>
      <c r="E68" s="205" t="s">
        <v>13</v>
      </c>
      <c r="F68" s="207" t="s">
        <v>30</v>
      </c>
      <c r="G68" s="208"/>
      <c r="H68" s="209"/>
      <c r="I68" s="200" t="s">
        <v>37</v>
      </c>
      <c r="J68" s="201"/>
      <c r="K68" s="202"/>
      <c r="L68" s="200" t="s">
        <v>24</v>
      </c>
      <c r="M68" s="201"/>
      <c r="N68" s="202"/>
      <c r="O68" s="200" t="s">
        <v>25</v>
      </c>
      <c r="P68" s="201"/>
      <c r="Q68" s="201"/>
      <c r="R68" s="202"/>
      <c r="S68" s="200" t="s">
        <v>38</v>
      </c>
      <c r="T68" s="201"/>
      <c r="U68" s="201"/>
      <c r="V68" s="202"/>
    </row>
    <row r="69" spans="2:22" ht="19.899999999999999" customHeight="1" thickBot="1" x14ac:dyDescent="0.3">
      <c r="B69" s="204"/>
      <c r="C69" s="204"/>
      <c r="D69" s="204"/>
      <c r="E69" s="206"/>
      <c r="F69" s="96" t="s">
        <v>45</v>
      </c>
      <c r="G69" s="96" t="s">
        <v>46</v>
      </c>
      <c r="H69" s="96" t="s">
        <v>47</v>
      </c>
      <c r="I69" s="96" t="s">
        <v>45</v>
      </c>
      <c r="J69" s="96" t="s">
        <v>46</v>
      </c>
      <c r="K69" s="96" t="s">
        <v>48</v>
      </c>
      <c r="L69" s="96" t="s">
        <v>45</v>
      </c>
      <c r="M69" s="96" t="s">
        <v>46</v>
      </c>
      <c r="N69" s="96" t="s">
        <v>47</v>
      </c>
      <c r="O69" s="96" t="s">
        <v>45</v>
      </c>
      <c r="P69" s="96" t="s">
        <v>46</v>
      </c>
      <c r="Q69" s="96" t="s">
        <v>47</v>
      </c>
      <c r="R69" s="96" t="s">
        <v>48</v>
      </c>
      <c r="S69" s="96" t="s">
        <v>45</v>
      </c>
      <c r="T69" s="96" t="s">
        <v>46</v>
      </c>
      <c r="U69" s="96" t="s">
        <v>47</v>
      </c>
      <c r="V69" s="96" t="s">
        <v>48</v>
      </c>
    </row>
    <row r="70" spans="2:22" s="30" customFormat="1" ht="30" customHeight="1" thickBot="1" x14ac:dyDescent="0.25">
      <c r="B70" s="97">
        <v>1</v>
      </c>
      <c r="C70" s="98" t="s">
        <v>49</v>
      </c>
      <c r="D70" s="99" t="s">
        <v>50</v>
      </c>
      <c r="E70" s="23">
        <v>2</v>
      </c>
      <c r="F70" s="100">
        <v>0.5</v>
      </c>
      <c r="G70" s="100">
        <v>0.5</v>
      </c>
      <c r="H70" s="101">
        <v>0.5</v>
      </c>
      <c r="I70" s="100">
        <v>0.25</v>
      </c>
      <c r="J70" s="100">
        <v>0.25</v>
      </c>
      <c r="K70" s="100">
        <v>0.25</v>
      </c>
      <c r="L70" s="101">
        <v>1.2</v>
      </c>
      <c r="M70" s="101">
        <v>1.2</v>
      </c>
      <c r="N70" s="101">
        <v>1.2</v>
      </c>
      <c r="O70" s="100">
        <v>0.48</v>
      </c>
      <c r="P70" s="100">
        <v>0.48</v>
      </c>
      <c r="Q70" s="100">
        <v>0.48</v>
      </c>
      <c r="R70" s="100">
        <v>0.48</v>
      </c>
      <c r="S70" s="100">
        <v>0.5</v>
      </c>
      <c r="T70" s="100">
        <v>0.5</v>
      </c>
      <c r="U70" s="100">
        <v>0.5</v>
      </c>
      <c r="V70" s="100">
        <v>0.5</v>
      </c>
    </row>
    <row r="71" spans="2:22" s="30" customFormat="1" ht="30" customHeight="1" x14ac:dyDescent="0.2">
      <c r="B71" s="102">
        <v>2</v>
      </c>
      <c r="C71" s="103" t="s">
        <v>51</v>
      </c>
      <c r="D71" s="104" t="s">
        <v>50</v>
      </c>
      <c r="E71" s="105">
        <v>10</v>
      </c>
      <c r="F71" s="106">
        <v>2</v>
      </c>
      <c r="G71" s="106">
        <v>2</v>
      </c>
      <c r="H71" s="106">
        <v>2</v>
      </c>
      <c r="I71" s="107">
        <v>1.1000000000000001</v>
      </c>
      <c r="J71" s="107">
        <v>1.1000000000000001</v>
      </c>
      <c r="K71" s="107">
        <v>1.1000000000000001</v>
      </c>
      <c r="L71" s="106">
        <v>2</v>
      </c>
      <c r="M71" s="106">
        <v>2</v>
      </c>
      <c r="N71" s="106">
        <v>2</v>
      </c>
      <c r="O71" s="106">
        <v>2</v>
      </c>
      <c r="P71" s="106">
        <v>2</v>
      </c>
      <c r="Q71" s="106">
        <v>2</v>
      </c>
      <c r="R71" s="106">
        <v>2</v>
      </c>
      <c r="S71" s="106">
        <v>2</v>
      </c>
      <c r="T71" s="106">
        <v>2</v>
      </c>
      <c r="U71" s="106">
        <v>2</v>
      </c>
      <c r="V71" s="106">
        <v>2</v>
      </c>
    </row>
    <row r="72" spans="2:22" s="30" customFormat="1" ht="30" customHeight="1" x14ac:dyDescent="0.2">
      <c r="B72" s="22">
        <v>3</v>
      </c>
      <c r="C72" s="108" t="s">
        <v>52</v>
      </c>
      <c r="D72" s="109" t="s">
        <v>50</v>
      </c>
      <c r="E72" s="23" t="s">
        <v>53</v>
      </c>
      <c r="F72" s="23">
        <v>5.7</v>
      </c>
      <c r="G72" s="23">
        <v>8.1</v>
      </c>
      <c r="H72" s="23">
        <v>9.6999999999999993</v>
      </c>
      <c r="I72" s="18">
        <v>7.65</v>
      </c>
      <c r="J72" s="18">
        <v>7.84</v>
      </c>
      <c r="K72" s="18">
        <v>7.79</v>
      </c>
      <c r="L72" s="110">
        <v>4.1399999999999997</v>
      </c>
      <c r="M72" s="110">
        <v>6.15</v>
      </c>
      <c r="N72" s="111">
        <v>5.41</v>
      </c>
      <c r="O72" s="111">
        <v>3.9</v>
      </c>
      <c r="P72" s="48">
        <v>4.5999999999999996</v>
      </c>
      <c r="Q72" s="48">
        <v>3.6</v>
      </c>
      <c r="R72" s="48">
        <v>5.3</v>
      </c>
      <c r="S72" s="111">
        <v>5.3</v>
      </c>
      <c r="T72" s="48">
        <v>6.08</v>
      </c>
      <c r="U72" s="18">
        <v>6.16</v>
      </c>
      <c r="V72" s="18">
        <v>6.42</v>
      </c>
    </row>
    <row r="73" spans="2:22" s="30" customFormat="1" ht="30" customHeight="1" x14ac:dyDescent="0.2">
      <c r="B73" s="102">
        <v>4</v>
      </c>
      <c r="C73" s="103" t="s">
        <v>54</v>
      </c>
      <c r="D73" s="104" t="s">
        <v>55</v>
      </c>
      <c r="E73" s="105" t="s">
        <v>56</v>
      </c>
      <c r="F73" s="105">
        <v>7.87</v>
      </c>
      <c r="G73" s="105">
        <v>7.97</v>
      </c>
      <c r="H73" s="105">
        <v>8.1</v>
      </c>
      <c r="I73" s="112">
        <v>7.24</v>
      </c>
      <c r="J73" s="113">
        <v>7.39</v>
      </c>
      <c r="K73" s="113">
        <v>7.42</v>
      </c>
      <c r="L73" s="114">
        <v>7.98</v>
      </c>
      <c r="M73" s="115">
        <v>7.96</v>
      </c>
      <c r="N73" s="115">
        <v>7.81</v>
      </c>
      <c r="O73" s="114">
        <v>7.74</v>
      </c>
      <c r="P73" s="113">
        <v>7.84</v>
      </c>
      <c r="Q73" s="113">
        <v>7.8</v>
      </c>
      <c r="R73" s="113">
        <v>7.79</v>
      </c>
      <c r="S73" s="114">
        <v>7.82</v>
      </c>
      <c r="T73" s="112">
        <v>8.4</v>
      </c>
      <c r="U73" s="113">
        <v>7.98</v>
      </c>
      <c r="V73" s="113">
        <v>8.07</v>
      </c>
    </row>
    <row r="74" spans="2:22" s="30" customFormat="1" ht="30" customHeight="1" x14ac:dyDescent="0.2">
      <c r="B74" s="22">
        <v>5</v>
      </c>
      <c r="C74" s="108" t="s">
        <v>57</v>
      </c>
      <c r="D74" s="109" t="s">
        <v>50</v>
      </c>
      <c r="E74" s="23">
        <v>70</v>
      </c>
      <c r="F74" s="116">
        <v>3</v>
      </c>
      <c r="G74" s="23">
        <v>6.88</v>
      </c>
      <c r="H74" s="111">
        <v>7.12</v>
      </c>
      <c r="I74" s="116">
        <v>2</v>
      </c>
      <c r="J74" s="116">
        <v>2</v>
      </c>
      <c r="K74" s="116">
        <v>2</v>
      </c>
      <c r="L74" s="116">
        <v>5</v>
      </c>
      <c r="M74" s="116">
        <v>5</v>
      </c>
      <c r="N74" s="116">
        <v>5</v>
      </c>
      <c r="O74" s="116">
        <v>5</v>
      </c>
      <c r="P74" s="18">
        <v>6</v>
      </c>
      <c r="Q74" s="116">
        <v>5</v>
      </c>
      <c r="R74" s="116">
        <v>5</v>
      </c>
      <c r="S74" s="116">
        <v>5</v>
      </c>
      <c r="T74" s="116">
        <v>5</v>
      </c>
      <c r="U74" s="116">
        <v>5</v>
      </c>
      <c r="V74" s="116">
        <v>5</v>
      </c>
    </row>
    <row r="75" spans="2:22" s="30" customFormat="1" ht="30" customHeight="1" x14ac:dyDescent="0.2">
      <c r="B75" s="102">
        <v>6</v>
      </c>
      <c r="C75" s="103" t="s">
        <v>58</v>
      </c>
      <c r="D75" s="104" t="s">
        <v>59</v>
      </c>
      <c r="E75" s="105" t="s">
        <v>60</v>
      </c>
      <c r="F75" s="105">
        <v>17.100000000000001</v>
      </c>
      <c r="G75" s="105">
        <v>17.399999999999999</v>
      </c>
      <c r="H75" s="105">
        <v>18</v>
      </c>
      <c r="I75" s="113">
        <v>15</v>
      </c>
      <c r="J75" s="113">
        <v>16.100000000000001</v>
      </c>
      <c r="K75" s="113">
        <v>15.6</v>
      </c>
      <c r="L75" s="115">
        <v>14.8</v>
      </c>
      <c r="M75" s="115">
        <v>15.9</v>
      </c>
      <c r="N75" s="115">
        <v>15</v>
      </c>
      <c r="O75" s="113">
        <v>14.7</v>
      </c>
      <c r="P75" s="113">
        <v>15.9</v>
      </c>
      <c r="Q75" s="113">
        <v>16.600000000000001</v>
      </c>
      <c r="R75" s="113">
        <v>16</v>
      </c>
      <c r="S75" s="113">
        <v>16.7</v>
      </c>
      <c r="T75" s="113">
        <v>16.399999999999999</v>
      </c>
      <c r="U75" s="113">
        <v>16.399999999999999</v>
      </c>
      <c r="V75" s="113">
        <v>16.399999999999999</v>
      </c>
    </row>
    <row r="76" spans="2:22" s="30" customFormat="1" ht="30" customHeight="1" x14ac:dyDescent="0.2">
      <c r="B76" s="22">
        <v>7</v>
      </c>
      <c r="C76" s="108" t="s">
        <v>61</v>
      </c>
      <c r="D76" s="109" t="s">
        <v>50</v>
      </c>
      <c r="E76" s="23">
        <v>0.05</v>
      </c>
      <c r="F76" s="117">
        <v>2E-3</v>
      </c>
      <c r="G76" s="117">
        <v>2E-3</v>
      </c>
      <c r="H76" s="117">
        <v>2E-3</v>
      </c>
      <c r="I76" s="118">
        <v>0.03</v>
      </c>
      <c r="J76" s="118">
        <v>0.03</v>
      </c>
      <c r="K76" s="118">
        <v>0.03</v>
      </c>
      <c r="L76" s="117">
        <v>0.02</v>
      </c>
      <c r="M76" s="117">
        <v>0.02</v>
      </c>
      <c r="N76" s="117">
        <v>0.02</v>
      </c>
      <c r="O76" s="117">
        <v>0.02</v>
      </c>
      <c r="P76" s="117">
        <v>0.02</v>
      </c>
      <c r="Q76" s="117">
        <v>0.02</v>
      </c>
      <c r="R76" s="117">
        <v>0.02</v>
      </c>
      <c r="S76" s="117">
        <v>2E-3</v>
      </c>
      <c r="T76" s="117">
        <v>2E-3</v>
      </c>
      <c r="U76" s="117">
        <v>2E-3</v>
      </c>
      <c r="V76" s="117">
        <v>2E-3</v>
      </c>
    </row>
    <row r="77" spans="2:22" s="30" customFormat="1" ht="30" customHeight="1" x14ac:dyDescent="0.2">
      <c r="B77" s="102">
        <v>8</v>
      </c>
      <c r="C77" s="119" t="s">
        <v>62</v>
      </c>
      <c r="D77" s="104" t="s">
        <v>50</v>
      </c>
      <c r="E77" s="105">
        <v>0.05</v>
      </c>
      <c r="F77" s="120">
        <v>1.2999999999999999E-2</v>
      </c>
      <c r="G77" s="120">
        <v>1.2999999999999999E-2</v>
      </c>
      <c r="H77" s="120">
        <v>1.2999999999999999E-2</v>
      </c>
      <c r="I77" s="121" t="s">
        <v>29</v>
      </c>
      <c r="J77" s="121" t="s">
        <v>29</v>
      </c>
      <c r="K77" s="121" t="s">
        <v>29</v>
      </c>
      <c r="L77" s="120">
        <v>2E-3</v>
      </c>
      <c r="M77" s="120">
        <v>2E-3</v>
      </c>
      <c r="N77" s="120">
        <v>2E-3</v>
      </c>
      <c r="O77" s="120">
        <v>2E-3</v>
      </c>
      <c r="P77" s="120">
        <v>2E-3</v>
      </c>
      <c r="Q77" s="120">
        <v>2E-3</v>
      </c>
      <c r="R77" s="120">
        <v>2E-3</v>
      </c>
      <c r="S77" s="120">
        <v>2E-3</v>
      </c>
      <c r="T77" s="120">
        <v>2E-3</v>
      </c>
      <c r="U77" s="120">
        <v>2E-3</v>
      </c>
      <c r="V77" s="120">
        <v>2E-3</v>
      </c>
    </row>
    <row r="78" spans="2:22" s="30" customFormat="1" ht="30" customHeight="1" x14ac:dyDescent="0.2">
      <c r="B78" s="22">
        <v>9</v>
      </c>
      <c r="C78" s="122" t="s">
        <v>63</v>
      </c>
      <c r="D78" s="109" t="s">
        <v>50</v>
      </c>
      <c r="E78" s="23">
        <v>0.64</v>
      </c>
      <c r="F78" s="117">
        <v>6.0000000000000001E-3</v>
      </c>
      <c r="G78" s="117">
        <v>6.0000000000000001E-3</v>
      </c>
      <c r="H78" s="117">
        <v>6.0000000000000001E-3</v>
      </c>
      <c r="I78" s="123" t="s">
        <v>29</v>
      </c>
      <c r="J78" s="123" t="s">
        <v>29</v>
      </c>
      <c r="K78" s="123" t="s">
        <v>29</v>
      </c>
      <c r="L78" s="117">
        <v>2E-3</v>
      </c>
      <c r="M78" s="117">
        <v>2E-3</v>
      </c>
      <c r="N78" s="117">
        <v>2E-3</v>
      </c>
      <c r="O78" s="117">
        <v>2E-3</v>
      </c>
      <c r="P78" s="117">
        <v>2E-3</v>
      </c>
      <c r="Q78" s="117">
        <v>2E-3</v>
      </c>
      <c r="R78" s="117">
        <v>2E-3</v>
      </c>
      <c r="S78" s="117">
        <v>2E-3</v>
      </c>
      <c r="T78" s="117">
        <v>2E-3</v>
      </c>
      <c r="U78" s="117">
        <v>2E-3</v>
      </c>
      <c r="V78" s="117">
        <v>2E-3</v>
      </c>
    </row>
    <row r="79" spans="2:22" s="30" customFormat="1" ht="30" customHeight="1" x14ac:dyDescent="0.2">
      <c r="B79" s="102">
        <v>10</v>
      </c>
      <c r="C79" s="119" t="s">
        <v>64</v>
      </c>
      <c r="D79" s="104" t="s">
        <v>50</v>
      </c>
      <c r="E79" s="105">
        <v>0.05</v>
      </c>
      <c r="F79" s="120">
        <v>6.0000000000000001E-3</v>
      </c>
      <c r="G79" s="120">
        <v>6.0000000000000001E-3</v>
      </c>
      <c r="H79" s="120">
        <v>6.0000000000000001E-3</v>
      </c>
      <c r="I79" s="124">
        <v>3.5999999999999999E-3</v>
      </c>
      <c r="J79" s="124">
        <v>3.5999999999999999E-3</v>
      </c>
      <c r="K79" s="124">
        <v>3.5999999999999999E-3</v>
      </c>
      <c r="L79" s="125">
        <v>0.1704</v>
      </c>
      <c r="M79" s="125">
        <v>0.17560000000000001</v>
      </c>
      <c r="N79" s="125">
        <v>0.1462</v>
      </c>
      <c r="O79" s="124">
        <v>2.9999999999999997E-4</v>
      </c>
      <c r="P79" s="126">
        <v>2.9999999999999997E-4</v>
      </c>
      <c r="Q79" s="126">
        <v>2.9999999999999997E-4</v>
      </c>
      <c r="R79" s="126">
        <v>2.9999999999999997E-4</v>
      </c>
      <c r="S79" s="124">
        <v>2.9999999999999997E-4</v>
      </c>
      <c r="T79" s="126">
        <v>2.9999999999999997E-4</v>
      </c>
      <c r="U79" s="126">
        <v>2.9999999999999997E-4</v>
      </c>
      <c r="V79" s="126">
        <v>2.9999999999999997E-4</v>
      </c>
    </row>
    <row r="80" spans="2:22" s="30" customFormat="1" ht="30" customHeight="1" x14ac:dyDescent="0.2">
      <c r="B80" s="22">
        <v>11</v>
      </c>
      <c r="C80" s="122" t="s">
        <v>65</v>
      </c>
      <c r="D80" s="109" t="s">
        <v>50</v>
      </c>
      <c r="E80" s="23">
        <v>1.8E-3</v>
      </c>
      <c r="F80" s="117">
        <v>8.9999999999999993E-3</v>
      </c>
      <c r="G80" s="117">
        <v>8.9999999999999993E-3</v>
      </c>
      <c r="H80" s="117">
        <v>8.9999999999999993E-3</v>
      </c>
      <c r="I80" s="127">
        <v>8.0000000000000007E-5</v>
      </c>
      <c r="J80" s="127">
        <v>8.0000000000000007E-5</v>
      </c>
      <c r="K80" s="127">
        <v>8.0000000000000007E-5</v>
      </c>
      <c r="L80" s="128">
        <v>4.0000000000000002E-4</v>
      </c>
      <c r="M80" s="128">
        <v>1E-4</v>
      </c>
      <c r="N80" s="128">
        <v>1E-4</v>
      </c>
      <c r="O80" s="117">
        <v>1E-3</v>
      </c>
      <c r="P80" s="117">
        <v>1E-3</v>
      </c>
      <c r="Q80" s="117">
        <v>1E-3</v>
      </c>
      <c r="R80" s="117">
        <v>1E-3</v>
      </c>
      <c r="S80" s="128">
        <v>1E-4</v>
      </c>
      <c r="T80" s="128">
        <v>1E-4</v>
      </c>
      <c r="U80" s="128">
        <v>1E-4</v>
      </c>
      <c r="V80" s="128">
        <v>1E-4</v>
      </c>
    </row>
    <row r="81" spans="2:77" s="30" customFormat="1" ht="30" customHeight="1" x14ac:dyDescent="0.2">
      <c r="B81" s="102">
        <v>12</v>
      </c>
      <c r="C81" s="119" t="s">
        <v>66</v>
      </c>
      <c r="D81" s="104" t="s">
        <v>50</v>
      </c>
      <c r="E81" s="105">
        <v>7.3999999999999996E-2</v>
      </c>
      <c r="F81" s="120">
        <v>2E-3</v>
      </c>
      <c r="G81" s="120">
        <v>2E-3</v>
      </c>
      <c r="H81" s="120">
        <v>2E-3</v>
      </c>
      <c r="I81" s="124">
        <v>6.3E-3</v>
      </c>
      <c r="J81" s="124">
        <v>6.3E-3</v>
      </c>
      <c r="K81" s="124">
        <v>6.3E-3</v>
      </c>
      <c r="L81" s="126">
        <v>2.9999999999999997E-4</v>
      </c>
      <c r="M81" s="126">
        <v>2.9999999999999997E-4</v>
      </c>
      <c r="N81" s="126">
        <v>2.9999999999999997E-4</v>
      </c>
      <c r="O81" s="126">
        <v>2.9999999999999997E-4</v>
      </c>
      <c r="P81" s="126">
        <v>2.9999999999999997E-4</v>
      </c>
      <c r="Q81" s="126">
        <v>2.9999999999999997E-4</v>
      </c>
      <c r="R81" s="126">
        <v>2.9999999999999997E-4</v>
      </c>
      <c r="S81" s="126">
        <v>2.9999999999999997E-4</v>
      </c>
      <c r="T81" s="126">
        <v>2.9999999999999997E-4</v>
      </c>
      <c r="U81" s="126">
        <v>2.9999999999999997E-4</v>
      </c>
      <c r="V81" s="126">
        <v>2.9999999999999997E-4</v>
      </c>
    </row>
    <row r="82" spans="2:77" s="30" customFormat="1" ht="30" customHeight="1" x14ac:dyDescent="0.2">
      <c r="B82" s="22">
        <v>13</v>
      </c>
      <c r="C82" s="122" t="s">
        <v>67</v>
      </c>
      <c r="D82" s="109" t="s">
        <v>50</v>
      </c>
      <c r="E82" s="23">
        <v>0.03</v>
      </c>
      <c r="F82" s="117">
        <v>8.0000000000000002E-3</v>
      </c>
      <c r="G82" s="117">
        <v>8.0000000000000002E-3</v>
      </c>
      <c r="H82" s="117">
        <v>8.0000000000000002E-3</v>
      </c>
      <c r="I82" s="52">
        <v>4.0000000000000001E-3</v>
      </c>
      <c r="J82" s="52">
        <v>4.0000000000000001E-3</v>
      </c>
      <c r="K82" s="52">
        <v>4.0000000000000001E-3</v>
      </c>
      <c r="L82" s="117">
        <v>2E-3</v>
      </c>
      <c r="M82" s="117">
        <v>2E-3</v>
      </c>
      <c r="N82" s="117">
        <v>2E-3</v>
      </c>
      <c r="O82" s="117">
        <v>2E-3</v>
      </c>
      <c r="P82" s="117">
        <v>2E-3</v>
      </c>
      <c r="Q82" s="117">
        <v>2E-3</v>
      </c>
      <c r="R82" s="117">
        <v>2E-3</v>
      </c>
      <c r="S82" s="117">
        <v>2E-3</v>
      </c>
      <c r="T82" s="117">
        <v>2E-3</v>
      </c>
      <c r="U82" s="117">
        <v>2E-3</v>
      </c>
      <c r="V82" s="117">
        <v>2E-3</v>
      </c>
    </row>
    <row r="83" spans="2:77" s="30" customFormat="1" ht="30" customHeight="1" thickBot="1" x14ac:dyDescent="0.25">
      <c r="B83" s="102">
        <v>14</v>
      </c>
      <c r="C83" s="119" t="s">
        <v>68</v>
      </c>
      <c r="D83" s="104" t="s">
        <v>50</v>
      </c>
      <c r="E83" s="105">
        <v>0.12</v>
      </c>
      <c r="F83" s="113">
        <v>0.01</v>
      </c>
      <c r="G83" s="113">
        <v>0.02</v>
      </c>
      <c r="H83" s="113">
        <v>0.02</v>
      </c>
      <c r="I83" s="129">
        <v>3.0000000000000001E-3</v>
      </c>
      <c r="J83" s="129">
        <v>3.0000000000000001E-3</v>
      </c>
      <c r="K83" s="129">
        <v>3.0000000000000001E-3</v>
      </c>
      <c r="L83" s="125">
        <v>0.13819999999999999</v>
      </c>
      <c r="M83" s="130">
        <v>0.13900000000000001</v>
      </c>
      <c r="N83" s="125">
        <v>0.18579999999999999</v>
      </c>
      <c r="O83" s="126">
        <v>2.0000000000000001E-4</v>
      </c>
      <c r="P83" s="126">
        <v>2.0000000000000001E-4</v>
      </c>
      <c r="Q83" s="126">
        <v>2.0000000000000001E-4</v>
      </c>
      <c r="R83" s="126">
        <v>2.0000000000000001E-4</v>
      </c>
      <c r="S83" s="126">
        <v>1E-4</v>
      </c>
      <c r="T83" s="126">
        <v>1E-4</v>
      </c>
      <c r="U83" s="126">
        <v>1E-4</v>
      </c>
      <c r="V83" s="126">
        <v>1E-4</v>
      </c>
    </row>
    <row r="84" spans="2:77" s="30" customFormat="1" ht="30" customHeight="1" thickBot="1" x14ac:dyDescent="0.25">
      <c r="B84" s="22">
        <v>15</v>
      </c>
      <c r="C84" s="108" t="s">
        <v>69</v>
      </c>
      <c r="D84" s="131" t="s">
        <v>70</v>
      </c>
      <c r="E84" s="23">
        <v>1000</v>
      </c>
      <c r="F84" s="101">
        <v>1.8</v>
      </c>
      <c r="G84" s="101">
        <v>1.8</v>
      </c>
      <c r="H84" s="101">
        <v>1.8</v>
      </c>
      <c r="I84" s="101">
        <v>1.8</v>
      </c>
      <c r="J84" s="101">
        <v>1.8</v>
      </c>
      <c r="K84" s="101">
        <v>1.8</v>
      </c>
      <c r="L84" s="110">
        <v>4.5</v>
      </c>
      <c r="M84" s="101">
        <v>1.8</v>
      </c>
      <c r="N84" s="101">
        <v>1.8</v>
      </c>
      <c r="O84" s="18">
        <v>1300</v>
      </c>
      <c r="P84" s="18">
        <v>490</v>
      </c>
      <c r="Q84" s="18">
        <v>490</v>
      </c>
      <c r="R84" s="18">
        <v>240</v>
      </c>
      <c r="S84" s="18">
        <v>2</v>
      </c>
      <c r="T84" s="101">
        <v>1.8</v>
      </c>
      <c r="U84" s="101">
        <v>1.8</v>
      </c>
      <c r="V84" s="101">
        <v>1.8</v>
      </c>
    </row>
    <row r="85" spans="2:77" x14ac:dyDescent="0.25">
      <c r="B85" t="s">
        <v>26</v>
      </c>
      <c r="M85" t="s">
        <v>12</v>
      </c>
    </row>
    <row r="86" spans="2:77" x14ac:dyDescent="0.25">
      <c r="B86" s="5" t="s">
        <v>27</v>
      </c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2:77" x14ac:dyDescent="0.25">
      <c r="B87" s="94" t="s">
        <v>126</v>
      </c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2:77" x14ac:dyDescent="0.25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</row>
    <row r="89" spans="2:77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 t="s">
        <v>12</v>
      </c>
      <c r="O89" s="5" t="s">
        <v>12</v>
      </c>
      <c r="P89" s="5"/>
      <c r="Q89" s="5"/>
      <c r="R89" s="5"/>
      <c r="S89" s="5"/>
      <c r="T89" s="5"/>
      <c r="U89" s="5"/>
      <c r="V89" s="5"/>
      <c r="W89" s="5"/>
      <c r="X89" s="5"/>
    </row>
    <row r="90" spans="2:77" x14ac:dyDescent="0.25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</row>
    <row r="91" spans="2:77" s="19" customFormat="1" x14ac:dyDescent="0.25"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 t="s">
        <v>12</v>
      </c>
      <c r="O91" s="29"/>
      <c r="P91" s="29"/>
      <c r="Q91" s="29"/>
      <c r="R91" s="29"/>
      <c r="S91" s="29"/>
      <c r="T91" s="29"/>
      <c r="U91" s="29"/>
      <c r="V91" s="29"/>
      <c r="W91" s="29"/>
      <c r="X91" s="29"/>
    </row>
    <row r="94" spans="2:77" x14ac:dyDescent="0.25">
      <c r="AP94" s="4"/>
      <c r="AQ94" s="4"/>
      <c r="AR94" s="20" t="s">
        <v>71</v>
      </c>
      <c r="AS94" s="20"/>
      <c r="AT94" s="20"/>
      <c r="AU94" s="20"/>
      <c r="AW94" s="4"/>
      <c r="AX94" s="4"/>
      <c r="AY94" s="20" t="s">
        <v>72</v>
      </c>
      <c r="AZ94" s="20"/>
      <c r="BA94" s="20"/>
      <c r="BB94" s="20"/>
      <c r="BE94" s="4"/>
      <c r="BF94" s="20" t="s">
        <v>73</v>
      </c>
      <c r="BG94" s="20"/>
      <c r="BH94" s="20"/>
      <c r="BI94" s="20"/>
      <c r="BJ94" s="20"/>
      <c r="BL94" s="4"/>
      <c r="BM94" s="4"/>
      <c r="BN94" s="4"/>
      <c r="BO94" s="20" t="s">
        <v>74</v>
      </c>
      <c r="BP94" s="20"/>
      <c r="BQ94" s="20"/>
      <c r="BS94" s="39"/>
      <c r="BT94" s="20"/>
      <c r="BU94" s="4"/>
      <c r="BV94" s="4"/>
      <c r="BW94" s="20" t="s">
        <v>75</v>
      </c>
      <c r="BX94" s="20"/>
      <c r="BY94" s="20"/>
    </row>
    <row r="95" spans="2:77" ht="15.75" thickBot="1" x14ac:dyDescent="0.3">
      <c r="AP95" s="38" t="s">
        <v>10</v>
      </c>
      <c r="AQ95" s="38" t="s">
        <v>31</v>
      </c>
      <c r="AR95" s="38">
        <v>2017</v>
      </c>
      <c r="AS95" s="20">
        <v>2019</v>
      </c>
      <c r="AT95" s="20">
        <v>2020</v>
      </c>
      <c r="AU95" s="20">
        <v>2022</v>
      </c>
      <c r="AW95" s="38" t="s">
        <v>10</v>
      </c>
      <c r="AX95" s="38" t="s">
        <v>31</v>
      </c>
      <c r="AY95" s="38">
        <v>2017</v>
      </c>
      <c r="AZ95" s="20">
        <v>2019</v>
      </c>
      <c r="BA95" s="20">
        <v>2020</v>
      </c>
      <c r="BB95" s="20">
        <v>2022</v>
      </c>
      <c r="BE95" s="38" t="s">
        <v>10</v>
      </c>
      <c r="BF95" s="38" t="s">
        <v>31</v>
      </c>
      <c r="BG95" s="38">
        <v>2017</v>
      </c>
      <c r="BH95" s="20">
        <v>2019</v>
      </c>
      <c r="BI95" s="20">
        <v>2020</v>
      </c>
      <c r="BJ95" s="20">
        <v>2022</v>
      </c>
      <c r="BL95" s="38" t="s">
        <v>10</v>
      </c>
      <c r="BM95" s="38" t="s">
        <v>31</v>
      </c>
      <c r="BN95" s="38">
        <v>2017</v>
      </c>
      <c r="BO95" s="20">
        <v>2019</v>
      </c>
      <c r="BP95" s="20">
        <v>2020</v>
      </c>
      <c r="BQ95" s="20">
        <v>2022</v>
      </c>
      <c r="BT95" s="38" t="s">
        <v>10</v>
      </c>
      <c r="BU95" s="38" t="s">
        <v>31</v>
      </c>
      <c r="BV95" s="38">
        <v>2017</v>
      </c>
      <c r="BW95" s="20">
        <v>2019</v>
      </c>
      <c r="BX95" s="20">
        <v>2020</v>
      </c>
      <c r="BY95" s="20">
        <v>2022</v>
      </c>
    </row>
    <row r="96" spans="2:77" ht="15.75" thickBot="1" x14ac:dyDescent="0.3">
      <c r="AP96" s="132" t="s">
        <v>45</v>
      </c>
      <c r="AQ96" s="101">
        <v>0.5</v>
      </c>
      <c r="AR96" s="100">
        <v>0.25</v>
      </c>
      <c r="AS96" s="101">
        <v>1.2</v>
      </c>
      <c r="AT96" s="100">
        <v>0.48</v>
      </c>
      <c r="AU96" s="100">
        <v>0.5</v>
      </c>
      <c r="AW96" s="132" t="s">
        <v>45</v>
      </c>
      <c r="AX96" s="106">
        <v>2</v>
      </c>
      <c r="AY96" s="107">
        <v>1.1000000000000001</v>
      </c>
      <c r="AZ96" s="106">
        <v>2</v>
      </c>
      <c r="BA96" s="106">
        <v>2</v>
      </c>
      <c r="BB96" s="106">
        <v>2</v>
      </c>
      <c r="BE96" s="132" t="s">
        <v>45</v>
      </c>
      <c r="BF96" s="23">
        <v>5.7</v>
      </c>
      <c r="BG96" s="18">
        <v>7.65</v>
      </c>
      <c r="BH96" s="110">
        <v>4.1399999999999997</v>
      </c>
      <c r="BI96" s="110">
        <v>3.9</v>
      </c>
      <c r="BJ96" s="111">
        <v>5.3</v>
      </c>
      <c r="BL96" s="132" t="s">
        <v>45</v>
      </c>
      <c r="BM96" s="116">
        <v>3</v>
      </c>
      <c r="BN96" s="116">
        <v>2</v>
      </c>
      <c r="BO96" s="116">
        <v>5</v>
      </c>
      <c r="BP96" s="116">
        <v>5</v>
      </c>
      <c r="BQ96" s="116">
        <v>5</v>
      </c>
      <c r="BT96" s="132" t="s">
        <v>45</v>
      </c>
      <c r="BU96" s="105">
        <v>17.100000000000001</v>
      </c>
      <c r="BV96" s="113">
        <v>15</v>
      </c>
      <c r="BW96" s="115">
        <v>14.8</v>
      </c>
      <c r="BX96" s="113">
        <v>14.7</v>
      </c>
      <c r="BY96" s="113">
        <v>16.7</v>
      </c>
    </row>
    <row r="97" spans="2:77" ht="15.75" thickBot="1" x14ac:dyDescent="0.3">
      <c r="P97" t="s">
        <v>12</v>
      </c>
      <c r="AP97" s="132" t="s">
        <v>46</v>
      </c>
      <c r="AQ97" s="101">
        <v>0.5</v>
      </c>
      <c r="AR97" s="100">
        <v>0.25</v>
      </c>
      <c r="AS97" s="101">
        <v>1.2</v>
      </c>
      <c r="AT97" s="100">
        <v>0.48</v>
      </c>
      <c r="AU97" s="100">
        <v>0.5</v>
      </c>
      <c r="AW97" s="132" t="s">
        <v>46</v>
      </c>
      <c r="AX97" s="106">
        <v>2</v>
      </c>
      <c r="AY97" s="107">
        <v>1.1000000000000001</v>
      </c>
      <c r="AZ97" s="106">
        <v>2</v>
      </c>
      <c r="BA97" s="106">
        <v>2</v>
      </c>
      <c r="BB97" s="106">
        <v>2</v>
      </c>
      <c r="BE97" s="132" t="s">
        <v>46</v>
      </c>
      <c r="BF97" s="23">
        <v>8.1</v>
      </c>
      <c r="BG97" s="18">
        <v>7.84</v>
      </c>
      <c r="BH97" s="110">
        <v>6.15</v>
      </c>
      <c r="BI97" s="133">
        <v>4.5999999999999996</v>
      </c>
      <c r="BJ97" s="48">
        <v>6.08</v>
      </c>
      <c r="BL97" s="132" t="s">
        <v>46</v>
      </c>
      <c r="BM97" s="23">
        <v>6.88</v>
      </c>
      <c r="BN97" s="116">
        <v>2</v>
      </c>
      <c r="BO97" s="116">
        <v>5</v>
      </c>
      <c r="BP97" s="18">
        <v>6</v>
      </c>
      <c r="BQ97" s="116">
        <v>5</v>
      </c>
      <c r="BT97" s="132" t="s">
        <v>46</v>
      </c>
      <c r="BU97" s="105">
        <v>17.399999999999999</v>
      </c>
      <c r="BV97" s="113">
        <v>16.100000000000001</v>
      </c>
      <c r="BW97" s="115">
        <v>15.9</v>
      </c>
      <c r="BX97" s="113">
        <v>15.9</v>
      </c>
      <c r="BY97" s="113">
        <v>16.399999999999999</v>
      </c>
    </row>
    <row r="98" spans="2:77" ht="15.75" thickBot="1" x14ac:dyDescent="0.3">
      <c r="AA98" s="19"/>
      <c r="AB98" s="19"/>
      <c r="AC98" s="19"/>
      <c r="AP98" s="132" t="s">
        <v>47</v>
      </c>
      <c r="AQ98" s="101">
        <v>0.5</v>
      </c>
      <c r="AR98" s="100">
        <v>0.25</v>
      </c>
      <c r="AS98" s="101">
        <v>1.2</v>
      </c>
      <c r="AT98" s="100">
        <v>0.48</v>
      </c>
      <c r="AU98" s="100">
        <v>0.5</v>
      </c>
      <c r="AW98" s="132" t="s">
        <v>47</v>
      </c>
      <c r="AX98" s="106">
        <v>2</v>
      </c>
      <c r="AY98" s="107">
        <v>1.1000000000000001</v>
      </c>
      <c r="AZ98" s="106">
        <v>2</v>
      </c>
      <c r="BA98" s="106">
        <v>2</v>
      </c>
      <c r="BB98" s="106">
        <v>2</v>
      </c>
      <c r="BE98" s="132" t="s">
        <v>47</v>
      </c>
      <c r="BF98" s="23">
        <v>9.6999999999999993</v>
      </c>
      <c r="BG98" s="18">
        <v>7.79</v>
      </c>
      <c r="BH98" s="111">
        <v>5.41</v>
      </c>
      <c r="BI98" s="18">
        <v>3.6</v>
      </c>
      <c r="BJ98" s="18">
        <v>6.16</v>
      </c>
      <c r="BL98" s="132" t="s">
        <v>47</v>
      </c>
      <c r="BM98" s="111">
        <v>7.12</v>
      </c>
      <c r="BN98" s="116">
        <v>2</v>
      </c>
      <c r="BO98" s="116">
        <v>5</v>
      </c>
      <c r="BP98" s="116">
        <v>5</v>
      </c>
      <c r="BQ98" s="116">
        <v>5</v>
      </c>
      <c r="BT98" s="132" t="s">
        <v>47</v>
      </c>
      <c r="BU98" s="105">
        <v>18</v>
      </c>
      <c r="BV98" s="113">
        <v>15.6</v>
      </c>
      <c r="BW98" s="115">
        <v>15</v>
      </c>
      <c r="BX98" s="113">
        <v>16.600000000000001</v>
      </c>
      <c r="BY98" s="113">
        <v>16.399999999999999</v>
      </c>
    </row>
    <row r="99" spans="2:77" x14ac:dyDescent="0.25">
      <c r="AA99" s="19"/>
      <c r="AB99" s="19"/>
      <c r="AC99" s="19"/>
      <c r="AP99" s="132" t="s">
        <v>48</v>
      </c>
      <c r="AR99" s="134"/>
      <c r="AS99" s="135"/>
      <c r="AT99" s="100">
        <v>0.48</v>
      </c>
      <c r="AU99" s="100">
        <v>0.5</v>
      </c>
      <c r="AW99" s="132" t="s">
        <v>48</v>
      </c>
      <c r="AY99" s="134"/>
      <c r="AZ99" s="136"/>
      <c r="BA99" s="106">
        <v>2</v>
      </c>
      <c r="BB99" s="106">
        <v>2</v>
      </c>
      <c r="BE99" s="132" t="s">
        <v>48</v>
      </c>
      <c r="BG99" s="134"/>
      <c r="BH99" s="137"/>
      <c r="BI99" s="18">
        <v>5.3</v>
      </c>
      <c r="BJ99" s="18">
        <v>6.42</v>
      </c>
      <c r="BL99" s="132" t="s">
        <v>48</v>
      </c>
      <c r="BM99" s="73"/>
      <c r="BN99" s="73"/>
      <c r="BO99" s="138"/>
      <c r="BP99" s="116">
        <v>5</v>
      </c>
      <c r="BQ99" s="116">
        <v>5</v>
      </c>
      <c r="BT99" s="132" t="s">
        <v>48</v>
      </c>
      <c r="BV99" s="134"/>
      <c r="BW99" s="139"/>
      <c r="BX99" s="113">
        <v>16</v>
      </c>
      <c r="BY99" s="113">
        <v>16.399999999999999</v>
      </c>
    </row>
    <row r="100" spans="2:77" x14ac:dyDescent="0.25">
      <c r="AA100" s="19"/>
      <c r="AB100" s="19"/>
      <c r="AC100" s="19"/>
      <c r="AP100" s="20" t="s">
        <v>11</v>
      </c>
      <c r="AQ100" s="11">
        <v>2</v>
      </c>
      <c r="AR100" s="11">
        <v>2</v>
      </c>
      <c r="AS100" s="11">
        <v>2</v>
      </c>
      <c r="AT100" s="11">
        <v>2</v>
      </c>
      <c r="AU100" s="11">
        <v>2</v>
      </c>
      <c r="AW100" s="20" t="s">
        <v>11</v>
      </c>
      <c r="AX100" s="11">
        <v>10</v>
      </c>
      <c r="AY100" s="11">
        <v>10</v>
      </c>
      <c r="AZ100" s="11">
        <v>10</v>
      </c>
      <c r="BA100" s="11">
        <v>10</v>
      </c>
      <c r="BB100" s="11">
        <v>10</v>
      </c>
      <c r="BE100" s="20" t="s">
        <v>11</v>
      </c>
      <c r="BF100" s="140">
        <v>2.5</v>
      </c>
      <c r="BG100" s="140">
        <v>2.5</v>
      </c>
      <c r="BH100" s="38">
        <v>2.5</v>
      </c>
      <c r="BI100" s="38">
        <v>2.5</v>
      </c>
      <c r="BJ100" s="38">
        <v>2.5</v>
      </c>
      <c r="BL100" s="20" t="s">
        <v>11</v>
      </c>
      <c r="BM100" s="11">
        <v>70</v>
      </c>
      <c r="BN100" s="11">
        <v>70</v>
      </c>
      <c r="BO100" s="11">
        <v>70</v>
      </c>
      <c r="BP100" s="11">
        <v>70</v>
      </c>
      <c r="BQ100" s="11">
        <v>70</v>
      </c>
      <c r="BT100" s="20" t="s">
        <v>11</v>
      </c>
      <c r="BU100" s="11">
        <v>3</v>
      </c>
      <c r="BV100" s="11">
        <v>3</v>
      </c>
      <c r="BW100" s="11">
        <v>3</v>
      </c>
      <c r="BX100" s="11">
        <v>3</v>
      </c>
      <c r="BY100" s="11">
        <v>3</v>
      </c>
    </row>
    <row r="101" spans="2:77" x14ac:dyDescent="0.25">
      <c r="AA101" s="19"/>
      <c r="AB101" s="19"/>
      <c r="AC101" s="19"/>
      <c r="AY101" t="s">
        <v>12</v>
      </c>
    </row>
    <row r="102" spans="2:77" x14ac:dyDescent="0.25">
      <c r="AA102" s="19"/>
      <c r="AB102" s="19"/>
      <c r="AC102" s="19"/>
      <c r="BR102" s="39"/>
    </row>
    <row r="103" spans="2:77" x14ac:dyDescent="0.25">
      <c r="AA103" s="19"/>
      <c r="AB103" s="19"/>
      <c r="AC103" s="19"/>
      <c r="AP103" s="4"/>
      <c r="AQ103" s="4"/>
      <c r="AR103" s="20" t="s">
        <v>61</v>
      </c>
      <c r="AS103" s="20"/>
      <c r="AT103" s="20"/>
      <c r="AU103" s="20"/>
      <c r="AW103" s="4"/>
      <c r="AX103" s="4"/>
      <c r="AY103" s="20" t="s">
        <v>76</v>
      </c>
      <c r="AZ103" s="20"/>
      <c r="BA103" s="20"/>
      <c r="BB103" s="20"/>
      <c r="BE103" s="4"/>
      <c r="BF103" s="20" t="s">
        <v>77</v>
      </c>
      <c r="BG103" s="20"/>
      <c r="BH103" s="20"/>
      <c r="BI103" s="20"/>
      <c r="BJ103" s="20"/>
      <c r="BL103" s="4"/>
      <c r="BM103" s="4"/>
      <c r="BN103" s="20" t="s">
        <v>78</v>
      </c>
      <c r="BO103" s="20"/>
      <c r="BP103" s="20"/>
      <c r="BQ103" s="20"/>
      <c r="BR103" s="39"/>
      <c r="BT103" s="4"/>
      <c r="BU103" s="4"/>
      <c r="BV103" s="20" t="s">
        <v>79</v>
      </c>
      <c r="BW103" s="20"/>
      <c r="BX103" s="20"/>
      <c r="BY103" s="20"/>
    </row>
    <row r="104" spans="2:77" x14ac:dyDescent="0.25">
      <c r="AP104" s="38" t="s">
        <v>10</v>
      </c>
      <c r="AQ104" s="38" t="s">
        <v>31</v>
      </c>
      <c r="AR104" s="38">
        <v>2017</v>
      </c>
      <c r="AS104" s="20">
        <v>2019</v>
      </c>
      <c r="AT104" s="20">
        <v>2020</v>
      </c>
      <c r="AU104" s="20">
        <v>2022</v>
      </c>
      <c r="AW104" s="38" t="s">
        <v>10</v>
      </c>
      <c r="AX104" s="38" t="s">
        <v>31</v>
      </c>
      <c r="AY104" s="38">
        <v>2017</v>
      </c>
      <c r="AZ104" s="20">
        <v>2019</v>
      </c>
      <c r="BA104" s="20">
        <v>2020</v>
      </c>
      <c r="BB104" s="20">
        <v>2022</v>
      </c>
      <c r="BE104" s="38" t="s">
        <v>10</v>
      </c>
      <c r="BF104" s="38" t="s">
        <v>31</v>
      </c>
      <c r="BG104" s="38">
        <v>2017</v>
      </c>
      <c r="BH104" s="20">
        <v>2019</v>
      </c>
      <c r="BI104" s="20">
        <v>2020</v>
      </c>
      <c r="BJ104" s="20">
        <v>2022</v>
      </c>
      <c r="BL104" s="38" t="s">
        <v>10</v>
      </c>
      <c r="BM104" s="38" t="s">
        <v>31</v>
      </c>
      <c r="BN104" s="38">
        <v>2017</v>
      </c>
      <c r="BO104" s="20">
        <v>2019</v>
      </c>
      <c r="BP104" s="20">
        <v>2020</v>
      </c>
      <c r="BQ104" s="20">
        <v>2022</v>
      </c>
      <c r="BR104" s="141"/>
      <c r="BT104" s="38" t="s">
        <v>10</v>
      </c>
      <c r="BU104" s="38" t="s">
        <v>31</v>
      </c>
      <c r="BV104" s="38">
        <v>2017</v>
      </c>
      <c r="BW104" s="20">
        <v>2019</v>
      </c>
      <c r="BX104" s="20">
        <v>2020</v>
      </c>
      <c r="BY104" s="20">
        <v>2022</v>
      </c>
    </row>
    <row r="105" spans="2:77" x14ac:dyDescent="0.25">
      <c r="AP105" s="132" t="s">
        <v>45</v>
      </c>
      <c r="AQ105" s="117">
        <v>2E-3</v>
      </c>
      <c r="AR105" s="118">
        <v>0.03</v>
      </c>
      <c r="AS105" s="117">
        <v>0.02</v>
      </c>
      <c r="AT105" s="117">
        <v>0.02</v>
      </c>
      <c r="AU105" s="117">
        <v>2E-3</v>
      </c>
      <c r="AW105" s="132" t="s">
        <v>45</v>
      </c>
      <c r="AX105" s="120">
        <v>1.2999999999999999E-2</v>
      </c>
      <c r="AY105" s="7"/>
      <c r="AZ105" s="120">
        <v>2E-3</v>
      </c>
      <c r="BA105" s="120">
        <v>2E-3</v>
      </c>
      <c r="BB105" s="117">
        <v>2E-3</v>
      </c>
      <c r="BE105" s="132" t="s">
        <v>45</v>
      </c>
      <c r="BF105" s="117">
        <v>6.0000000000000001E-3</v>
      </c>
      <c r="BG105" s="7"/>
      <c r="BH105" s="120">
        <v>2E-3</v>
      </c>
      <c r="BI105" s="120">
        <v>2E-3</v>
      </c>
      <c r="BJ105" s="117">
        <v>2E-3</v>
      </c>
      <c r="BL105" s="132" t="s">
        <v>45</v>
      </c>
      <c r="BM105" s="120">
        <v>6.0000000000000001E-3</v>
      </c>
      <c r="BN105" s="124">
        <v>3.5999999999999999E-3</v>
      </c>
      <c r="BO105" s="125">
        <v>0.1704</v>
      </c>
      <c r="BP105" s="124">
        <v>2.9999999999999997E-4</v>
      </c>
      <c r="BQ105" s="124">
        <v>2.9999999999999997E-4</v>
      </c>
      <c r="BR105" s="142"/>
      <c r="BT105" s="132" t="s">
        <v>45</v>
      </c>
      <c r="BU105" s="117">
        <v>8.9999999999999993E-3</v>
      </c>
      <c r="BV105" s="127">
        <v>8.0000000000000007E-5</v>
      </c>
      <c r="BW105" s="128">
        <v>4.0000000000000002E-4</v>
      </c>
      <c r="BX105" s="117">
        <v>1E-3</v>
      </c>
      <c r="BY105" s="128">
        <v>1E-4</v>
      </c>
    </row>
    <row r="106" spans="2:77" x14ac:dyDescent="0.25">
      <c r="AP106" s="132" t="s">
        <v>46</v>
      </c>
      <c r="AQ106" s="117">
        <v>2E-3</v>
      </c>
      <c r="AR106" s="118">
        <v>0.03</v>
      </c>
      <c r="AS106" s="117">
        <v>0.02</v>
      </c>
      <c r="AT106" s="117">
        <v>0.02</v>
      </c>
      <c r="AU106" s="117">
        <v>2E-3</v>
      </c>
      <c r="AW106" s="132" t="s">
        <v>46</v>
      </c>
      <c r="AX106" s="120">
        <v>1.2999999999999999E-2</v>
      </c>
      <c r="AY106" s="7"/>
      <c r="AZ106" s="120">
        <v>2E-3</v>
      </c>
      <c r="BA106" s="120">
        <v>2E-3</v>
      </c>
      <c r="BB106" s="117">
        <v>2E-3</v>
      </c>
      <c r="BE106" s="132" t="s">
        <v>46</v>
      </c>
      <c r="BF106" s="117">
        <v>6.0000000000000001E-3</v>
      </c>
      <c r="BG106" s="7"/>
      <c r="BH106" s="120">
        <v>2E-3</v>
      </c>
      <c r="BI106" s="120">
        <v>2E-3</v>
      </c>
      <c r="BJ106" s="117">
        <v>2E-3</v>
      </c>
      <c r="BL106" s="132" t="s">
        <v>46</v>
      </c>
      <c r="BM106" s="120">
        <v>6.0000000000000001E-3</v>
      </c>
      <c r="BN106" s="124">
        <v>3.5999999999999999E-3</v>
      </c>
      <c r="BO106" s="125">
        <v>0.17560000000000001</v>
      </c>
      <c r="BP106" s="126">
        <v>2.9999999999999997E-4</v>
      </c>
      <c r="BQ106" s="126">
        <v>2.9999999999999997E-4</v>
      </c>
      <c r="BR106" s="142"/>
      <c r="BT106" s="132" t="s">
        <v>46</v>
      </c>
      <c r="BU106" s="117">
        <v>8.9999999999999993E-3</v>
      </c>
      <c r="BV106" s="127">
        <v>8.0000000000000007E-5</v>
      </c>
      <c r="BW106" s="128">
        <v>1E-4</v>
      </c>
      <c r="BX106" s="117">
        <v>1E-3</v>
      </c>
      <c r="BY106" s="128">
        <v>1E-4</v>
      </c>
    </row>
    <row r="107" spans="2:77" x14ac:dyDescent="0.25">
      <c r="B107" t="s">
        <v>26</v>
      </c>
      <c r="J107" s="42" t="s">
        <v>26</v>
      </c>
      <c r="R107" s="42" t="s">
        <v>26</v>
      </c>
      <c r="AP107" s="132" t="s">
        <v>47</v>
      </c>
      <c r="AQ107" s="117">
        <v>2E-3</v>
      </c>
      <c r="AR107" s="118">
        <v>0.03</v>
      </c>
      <c r="AS107" s="117">
        <v>0.02</v>
      </c>
      <c r="AT107" s="117">
        <v>0.02</v>
      </c>
      <c r="AU107" s="117">
        <v>2E-3</v>
      </c>
      <c r="AW107" s="132" t="s">
        <v>47</v>
      </c>
      <c r="AX107" s="120">
        <v>1.2999999999999999E-2</v>
      </c>
      <c r="AY107" s="134"/>
      <c r="AZ107" s="120">
        <v>2E-3</v>
      </c>
      <c r="BA107" s="120">
        <v>2E-3</v>
      </c>
      <c r="BB107" s="117">
        <v>2E-3</v>
      </c>
      <c r="BE107" s="132" t="s">
        <v>47</v>
      </c>
      <c r="BF107" s="117">
        <v>6.0000000000000001E-3</v>
      </c>
      <c r="BG107" s="134"/>
      <c r="BH107" s="120">
        <v>2E-3</v>
      </c>
      <c r="BI107" s="120">
        <v>2E-3</v>
      </c>
      <c r="BJ107" s="117">
        <v>2E-3</v>
      </c>
      <c r="BL107" s="132" t="s">
        <v>47</v>
      </c>
      <c r="BM107" s="120">
        <v>6.0000000000000001E-3</v>
      </c>
      <c r="BN107" s="124">
        <v>3.5999999999999999E-3</v>
      </c>
      <c r="BO107" s="125">
        <v>0.1462</v>
      </c>
      <c r="BP107" s="126">
        <v>2.9999999999999997E-4</v>
      </c>
      <c r="BQ107" s="126">
        <v>2.9999999999999997E-4</v>
      </c>
      <c r="BR107" s="142"/>
      <c r="BT107" s="132" t="s">
        <v>47</v>
      </c>
      <c r="BU107" s="117">
        <v>8.9999999999999993E-3</v>
      </c>
      <c r="BV107" s="127">
        <v>8.0000000000000007E-5</v>
      </c>
      <c r="BW107" s="128">
        <v>1E-4</v>
      </c>
      <c r="BX107" s="117">
        <v>1E-3</v>
      </c>
      <c r="BY107" s="128">
        <v>1E-4</v>
      </c>
    </row>
    <row r="108" spans="2:77" x14ac:dyDescent="0.25">
      <c r="B108" s="5" t="s">
        <v>27</v>
      </c>
      <c r="J108" s="43" t="s">
        <v>27</v>
      </c>
      <c r="R108" s="43" t="s">
        <v>27</v>
      </c>
      <c r="AP108" s="132" t="s">
        <v>48</v>
      </c>
      <c r="AR108" s="134"/>
      <c r="AS108" s="143"/>
      <c r="AT108" s="117">
        <v>0.02</v>
      </c>
      <c r="AU108" s="117">
        <v>2E-3</v>
      </c>
      <c r="AW108" s="132" t="s">
        <v>48</v>
      </c>
      <c r="AY108" s="134"/>
      <c r="AZ108" s="144"/>
      <c r="BA108" s="120">
        <v>2E-3</v>
      </c>
      <c r="BB108" s="117">
        <v>2E-3</v>
      </c>
      <c r="BE108" s="132" t="s">
        <v>48</v>
      </c>
      <c r="BG108" s="134"/>
      <c r="BH108" s="144"/>
      <c r="BI108" s="120">
        <v>2E-3</v>
      </c>
      <c r="BJ108" s="117">
        <v>2E-3</v>
      </c>
      <c r="BL108" s="132" t="s">
        <v>48</v>
      </c>
      <c r="BN108" s="134"/>
      <c r="BO108" s="145"/>
      <c r="BP108" s="126">
        <v>2.9999999999999997E-4</v>
      </c>
      <c r="BQ108" s="126">
        <v>2.9999999999999997E-4</v>
      </c>
      <c r="BR108" s="55"/>
      <c r="BT108" s="132" t="s">
        <v>48</v>
      </c>
      <c r="BV108" s="134"/>
      <c r="BW108" s="146"/>
      <c r="BX108" s="117">
        <v>1E-3</v>
      </c>
      <c r="BY108" s="128">
        <v>1E-4</v>
      </c>
    </row>
    <row r="109" spans="2:77" x14ac:dyDescent="0.25">
      <c r="AP109" s="20" t="s">
        <v>11</v>
      </c>
      <c r="AQ109" s="38">
        <v>0.05</v>
      </c>
      <c r="AR109" s="38">
        <v>0.05</v>
      </c>
      <c r="AS109" s="38">
        <v>0.05</v>
      </c>
      <c r="AT109" s="38">
        <v>0.05</v>
      </c>
      <c r="AU109" s="38">
        <v>0.05</v>
      </c>
      <c r="AW109" s="20" t="s">
        <v>11</v>
      </c>
      <c r="AX109" s="38">
        <v>0.05</v>
      </c>
      <c r="AY109" s="38">
        <v>0.05</v>
      </c>
      <c r="AZ109" s="38">
        <v>0.05</v>
      </c>
      <c r="BA109" s="38">
        <v>0.05</v>
      </c>
      <c r="BB109" s="38">
        <v>0.05</v>
      </c>
      <c r="BE109" s="20" t="s">
        <v>11</v>
      </c>
      <c r="BF109" s="38">
        <v>0.64</v>
      </c>
      <c r="BG109" s="38">
        <v>0.64</v>
      </c>
      <c r="BH109" s="38">
        <v>0.64</v>
      </c>
      <c r="BI109" s="38">
        <v>0.64</v>
      </c>
      <c r="BJ109" s="38">
        <v>0.64</v>
      </c>
      <c r="BL109" s="20" t="s">
        <v>11</v>
      </c>
      <c r="BM109" s="38">
        <v>0.05</v>
      </c>
      <c r="BN109" s="38">
        <v>0.05</v>
      </c>
      <c r="BO109" s="38">
        <v>0.05</v>
      </c>
      <c r="BP109" s="38">
        <v>0.05</v>
      </c>
      <c r="BQ109" s="38">
        <v>0.05</v>
      </c>
      <c r="BT109" s="20" t="s">
        <v>11</v>
      </c>
      <c r="BU109" s="38">
        <v>1.8E-3</v>
      </c>
      <c r="BV109" s="38">
        <v>1.8E-3</v>
      </c>
      <c r="BW109" s="38">
        <v>1.8E-3</v>
      </c>
      <c r="BX109" s="38">
        <v>1.8E-3</v>
      </c>
      <c r="BY109" s="38">
        <v>1.8E-3</v>
      </c>
    </row>
    <row r="111" spans="2:77" x14ac:dyDescent="0.25">
      <c r="BR111" s="39"/>
    </row>
    <row r="112" spans="2:77" x14ac:dyDescent="0.25">
      <c r="AP112" s="4"/>
      <c r="AQ112" s="4"/>
      <c r="AR112" s="20" t="s">
        <v>80</v>
      </c>
      <c r="AS112" s="20"/>
      <c r="AT112" s="20"/>
      <c r="AU112" s="20"/>
      <c r="AW112" s="4"/>
      <c r="AX112" s="4"/>
      <c r="AY112" s="20" t="s">
        <v>81</v>
      </c>
      <c r="AZ112" s="20"/>
      <c r="BA112" s="20"/>
      <c r="BB112" s="20"/>
      <c r="BE112" s="4"/>
      <c r="BF112" s="20" t="s">
        <v>82</v>
      </c>
      <c r="BG112" s="20"/>
      <c r="BH112" s="20"/>
      <c r="BI112" s="20"/>
      <c r="BJ112" s="20"/>
      <c r="BL112" s="4"/>
      <c r="BM112" s="4"/>
      <c r="BN112" s="20" t="s">
        <v>83</v>
      </c>
      <c r="BO112" s="20"/>
      <c r="BP112" s="20"/>
      <c r="BQ112" s="20"/>
      <c r="BR112" s="39"/>
      <c r="BT112" s="4"/>
      <c r="BU112" s="4"/>
      <c r="BV112" s="20" t="s">
        <v>84</v>
      </c>
      <c r="BW112" s="20"/>
      <c r="BX112" s="20"/>
      <c r="BY112" s="20"/>
    </row>
    <row r="113" spans="42:77" ht="15.75" thickBot="1" x14ac:dyDescent="0.3">
      <c r="AP113" s="38" t="s">
        <v>10</v>
      </c>
      <c r="AQ113" s="38" t="s">
        <v>31</v>
      </c>
      <c r="AR113" s="38">
        <v>2017</v>
      </c>
      <c r="AS113" s="20">
        <v>2019</v>
      </c>
      <c r="AT113" s="20">
        <v>2020</v>
      </c>
      <c r="AU113" s="20">
        <v>2022</v>
      </c>
      <c r="AW113" s="38" t="s">
        <v>10</v>
      </c>
      <c r="AX113" s="38" t="s">
        <v>31</v>
      </c>
      <c r="AY113" s="38">
        <v>2017</v>
      </c>
      <c r="AZ113" s="20">
        <v>2019</v>
      </c>
      <c r="BA113" s="20">
        <v>2020</v>
      </c>
      <c r="BB113" s="20">
        <v>2022</v>
      </c>
      <c r="BE113" s="38" t="s">
        <v>10</v>
      </c>
      <c r="BF113" s="38" t="s">
        <v>31</v>
      </c>
      <c r="BG113" s="38">
        <v>2017</v>
      </c>
      <c r="BH113" s="20">
        <v>2019</v>
      </c>
      <c r="BI113" s="20">
        <v>2020</v>
      </c>
      <c r="BJ113" s="20">
        <v>2022</v>
      </c>
      <c r="BL113" s="38" t="s">
        <v>10</v>
      </c>
      <c r="BM113" s="38" t="s">
        <v>31</v>
      </c>
      <c r="BN113" s="38">
        <v>2017</v>
      </c>
      <c r="BO113" s="20">
        <v>2019</v>
      </c>
      <c r="BP113" s="20">
        <v>2020</v>
      </c>
      <c r="BQ113" s="20">
        <v>2022</v>
      </c>
      <c r="BR113" s="90"/>
      <c r="BT113" s="38" t="s">
        <v>10</v>
      </c>
      <c r="BU113" s="38" t="s">
        <v>31</v>
      </c>
      <c r="BV113" s="38">
        <v>2017</v>
      </c>
      <c r="BW113" s="20">
        <v>2019</v>
      </c>
      <c r="BX113" s="20">
        <v>2020</v>
      </c>
      <c r="BY113" s="20">
        <v>2022</v>
      </c>
    </row>
    <row r="114" spans="42:77" ht="15.75" thickBot="1" x14ac:dyDescent="0.3">
      <c r="AP114" s="132" t="s">
        <v>45</v>
      </c>
      <c r="AQ114" s="120">
        <v>2E-3</v>
      </c>
      <c r="AR114" s="124">
        <v>6.3E-3</v>
      </c>
      <c r="AS114" s="126">
        <v>2.9999999999999997E-4</v>
      </c>
      <c r="AT114" s="126">
        <v>2.9999999999999997E-4</v>
      </c>
      <c r="AU114" s="126">
        <v>2.9999999999999997E-4</v>
      </c>
      <c r="AW114" s="132" t="s">
        <v>45</v>
      </c>
      <c r="AX114" s="117">
        <v>8.0000000000000002E-3</v>
      </c>
      <c r="AY114" s="52">
        <v>4.0000000000000001E-3</v>
      </c>
      <c r="AZ114" s="117">
        <v>2E-3</v>
      </c>
      <c r="BA114" s="117">
        <v>2E-3</v>
      </c>
      <c r="BB114" s="117">
        <v>2E-3</v>
      </c>
      <c r="BE114" s="132" t="s">
        <v>45</v>
      </c>
      <c r="BF114" s="113">
        <v>0.01</v>
      </c>
      <c r="BG114" s="129">
        <v>3.0000000000000001E-3</v>
      </c>
      <c r="BH114" s="125">
        <v>0.13819999999999999</v>
      </c>
      <c r="BI114" s="126">
        <v>2.0000000000000001E-4</v>
      </c>
      <c r="BJ114" s="126">
        <v>1E-4</v>
      </c>
      <c r="BL114" s="132" t="s">
        <v>45</v>
      </c>
      <c r="BM114" s="101">
        <v>1.8</v>
      </c>
      <c r="BN114" s="101">
        <v>1.8</v>
      </c>
      <c r="BO114" s="110">
        <v>4.5</v>
      </c>
      <c r="BP114" s="18">
        <v>1300</v>
      </c>
      <c r="BQ114" s="18">
        <v>2</v>
      </c>
      <c r="BR114" s="90"/>
      <c r="BT114" s="132" t="s">
        <v>45</v>
      </c>
      <c r="BU114" s="105">
        <v>7.87</v>
      </c>
      <c r="BV114" s="112">
        <v>7.24</v>
      </c>
      <c r="BW114" s="114">
        <v>7.98</v>
      </c>
      <c r="BX114" s="147" t="s">
        <v>85</v>
      </c>
      <c r="BY114" s="114">
        <v>7.82</v>
      </c>
    </row>
    <row r="115" spans="42:77" ht="15.75" thickBot="1" x14ac:dyDescent="0.3">
      <c r="AP115" s="132" t="s">
        <v>46</v>
      </c>
      <c r="AQ115" s="120">
        <v>2E-3</v>
      </c>
      <c r="AR115" s="124">
        <v>6.3E-3</v>
      </c>
      <c r="AS115" s="126">
        <v>2.9999999999999997E-4</v>
      </c>
      <c r="AT115" s="126">
        <v>2.9999999999999997E-4</v>
      </c>
      <c r="AU115" s="126">
        <v>2.9999999999999997E-4</v>
      </c>
      <c r="AW115" s="132" t="s">
        <v>46</v>
      </c>
      <c r="AX115" s="117">
        <v>8.0000000000000002E-3</v>
      </c>
      <c r="AY115" s="52">
        <v>4.0000000000000001E-3</v>
      </c>
      <c r="AZ115" s="117">
        <v>2E-3</v>
      </c>
      <c r="BA115" s="117">
        <v>2E-3</v>
      </c>
      <c r="BB115" s="117">
        <v>2E-3</v>
      </c>
      <c r="BE115" s="132" t="s">
        <v>46</v>
      </c>
      <c r="BF115" s="113">
        <v>0.02</v>
      </c>
      <c r="BG115" s="129">
        <v>3.0000000000000001E-3</v>
      </c>
      <c r="BH115" s="130">
        <v>0.13900000000000001</v>
      </c>
      <c r="BI115" s="126">
        <v>2.0000000000000001E-4</v>
      </c>
      <c r="BJ115" s="126">
        <v>1E-4</v>
      </c>
      <c r="BL115" s="132" t="s">
        <v>46</v>
      </c>
      <c r="BM115" s="101">
        <v>1.8</v>
      </c>
      <c r="BN115" s="101">
        <v>1.8</v>
      </c>
      <c r="BO115" s="101">
        <v>1.8</v>
      </c>
      <c r="BP115" s="18">
        <v>490</v>
      </c>
      <c r="BQ115" s="101">
        <v>1.8</v>
      </c>
      <c r="BR115" s="90"/>
      <c r="BT115" s="132" t="s">
        <v>46</v>
      </c>
      <c r="BU115" s="105">
        <v>7.97</v>
      </c>
      <c r="BV115" s="113">
        <v>7.39</v>
      </c>
      <c r="BW115" s="115">
        <v>7.96</v>
      </c>
      <c r="BX115" s="113">
        <v>7.84</v>
      </c>
      <c r="BY115" s="112">
        <v>8.4</v>
      </c>
    </row>
    <row r="116" spans="42:77" ht="15.75" thickBot="1" x14ac:dyDescent="0.3">
      <c r="AP116" s="132" t="s">
        <v>47</v>
      </c>
      <c r="AQ116" s="120">
        <v>2E-3</v>
      </c>
      <c r="AR116" s="124">
        <v>6.3E-3</v>
      </c>
      <c r="AS116" s="126">
        <v>2.9999999999999997E-4</v>
      </c>
      <c r="AT116" s="126">
        <v>2.9999999999999997E-4</v>
      </c>
      <c r="AU116" s="126">
        <v>2.9999999999999997E-4</v>
      </c>
      <c r="AW116" s="132" t="s">
        <v>47</v>
      </c>
      <c r="AX116" s="117">
        <v>8.0000000000000002E-3</v>
      </c>
      <c r="AY116" s="52">
        <v>4.0000000000000001E-3</v>
      </c>
      <c r="AZ116" s="117">
        <v>2E-3</v>
      </c>
      <c r="BA116" s="117">
        <v>2E-3</v>
      </c>
      <c r="BB116" s="117">
        <v>2E-3</v>
      </c>
      <c r="BE116" s="132" t="s">
        <v>47</v>
      </c>
      <c r="BF116" s="113">
        <v>0.02</v>
      </c>
      <c r="BG116" s="129">
        <v>3.0000000000000001E-3</v>
      </c>
      <c r="BH116" s="125">
        <v>0.18579999999999999</v>
      </c>
      <c r="BI116" s="126">
        <v>2.0000000000000001E-4</v>
      </c>
      <c r="BJ116" s="126">
        <v>1E-4</v>
      </c>
      <c r="BL116" s="132" t="s">
        <v>47</v>
      </c>
      <c r="BM116" s="101">
        <v>1.8</v>
      </c>
      <c r="BN116" s="101">
        <v>1.8</v>
      </c>
      <c r="BO116" s="101">
        <v>1.8</v>
      </c>
      <c r="BP116" s="18">
        <v>490</v>
      </c>
      <c r="BQ116" s="101">
        <v>1.8</v>
      </c>
      <c r="BR116" s="90"/>
      <c r="BT116" s="132" t="s">
        <v>47</v>
      </c>
      <c r="BU116" s="105">
        <v>8.1</v>
      </c>
      <c r="BV116" s="113">
        <v>7.42</v>
      </c>
      <c r="BW116" s="115">
        <v>7.81</v>
      </c>
      <c r="BX116" s="113">
        <v>7.8</v>
      </c>
      <c r="BY116" s="113">
        <v>7.98</v>
      </c>
    </row>
    <row r="117" spans="42:77" x14ac:dyDescent="0.25">
      <c r="AP117" s="132" t="s">
        <v>48</v>
      </c>
      <c r="AR117" s="134"/>
      <c r="AS117" s="145"/>
      <c r="AT117" s="126">
        <v>2.9999999999999997E-4</v>
      </c>
      <c r="AU117" s="126">
        <v>2.9999999999999997E-4</v>
      </c>
      <c r="AW117" s="132" t="s">
        <v>48</v>
      </c>
      <c r="AY117" s="134"/>
      <c r="AZ117" s="148"/>
      <c r="BA117" s="117">
        <v>2E-3</v>
      </c>
      <c r="BB117" s="117">
        <v>2E-3</v>
      </c>
      <c r="BE117" s="132" t="s">
        <v>48</v>
      </c>
      <c r="BG117" s="134"/>
      <c r="BH117" s="145"/>
      <c r="BI117" s="126">
        <v>2.0000000000000001E-4</v>
      </c>
      <c r="BJ117" s="126">
        <v>1E-4</v>
      </c>
      <c r="BL117" s="132" t="s">
        <v>48</v>
      </c>
      <c r="BN117" s="134"/>
      <c r="BO117" s="137"/>
      <c r="BP117" s="18">
        <v>240</v>
      </c>
      <c r="BQ117" s="101">
        <v>1.8</v>
      </c>
      <c r="BR117" s="55"/>
      <c r="BT117" s="132" t="s">
        <v>48</v>
      </c>
      <c r="BV117" s="134"/>
      <c r="BW117" s="139"/>
      <c r="BX117" s="113">
        <v>7.79</v>
      </c>
      <c r="BY117" s="113">
        <v>8.07</v>
      </c>
    </row>
    <row r="118" spans="42:77" x14ac:dyDescent="0.25">
      <c r="AP118" s="20" t="s">
        <v>11</v>
      </c>
      <c r="AQ118" s="38">
        <v>7.3999999999999996E-2</v>
      </c>
      <c r="AR118" s="38">
        <v>7.3999999999999996E-2</v>
      </c>
      <c r="AS118" s="38">
        <v>7.3999999999999996E-2</v>
      </c>
      <c r="AT118" s="38">
        <v>7.3999999999999996E-2</v>
      </c>
      <c r="AU118" s="38">
        <v>7.3999999999999996E-2</v>
      </c>
      <c r="AW118" s="20" t="s">
        <v>11</v>
      </c>
      <c r="AX118" s="38">
        <v>0.03</v>
      </c>
      <c r="AY118" s="38">
        <v>0.03</v>
      </c>
      <c r="AZ118" s="38">
        <v>0.03</v>
      </c>
      <c r="BA118" s="38">
        <v>0.03</v>
      </c>
      <c r="BB118" s="38">
        <v>0.03</v>
      </c>
      <c r="BE118" s="20" t="s">
        <v>11</v>
      </c>
      <c r="BF118" s="38">
        <v>0.12</v>
      </c>
      <c r="BG118" s="38">
        <v>0.12</v>
      </c>
      <c r="BH118" s="38">
        <v>0.12</v>
      </c>
      <c r="BI118" s="38">
        <v>0.12</v>
      </c>
      <c r="BJ118" s="38">
        <v>0.12</v>
      </c>
      <c r="BL118" s="20" t="s">
        <v>11</v>
      </c>
      <c r="BM118" s="11">
        <v>1000</v>
      </c>
      <c r="BN118" s="11">
        <v>1000</v>
      </c>
      <c r="BO118" s="11">
        <v>1000</v>
      </c>
      <c r="BP118" s="11">
        <v>1000</v>
      </c>
      <c r="BQ118" s="11">
        <v>1000</v>
      </c>
      <c r="BT118" s="20" t="s">
        <v>11</v>
      </c>
      <c r="BU118" s="140">
        <v>6.8</v>
      </c>
      <c r="BV118" s="140">
        <v>6.8</v>
      </c>
      <c r="BW118" s="140">
        <v>6.8</v>
      </c>
      <c r="BX118" s="140">
        <v>6.8</v>
      </c>
      <c r="BY118" s="140">
        <v>6.8</v>
      </c>
    </row>
    <row r="119" spans="42:77" x14ac:dyDescent="0.25">
      <c r="BT119" s="1" t="s">
        <v>11</v>
      </c>
      <c r="BU119" s="139">
        <v>8.5</v>
      </c>
      <c r="BV119" s="139">
        <v>8.5</v>
      </c>
      <c r="BW119" s="139">
        <v>8.5</v>
      </c>
      <c r="BX119" s="139">
        <v>8.5</v>
      </c>
      <c r="BY119" s="139">
        <v>8.5</v>
      </c>
    </row>
    <row r="137" spans="1:18" x14ac:dyDescent="0.25">
      <c r="A137" s="5"/>
      <c r="B137" s="42" t="s">
        <v>26</v>
      </c>
      <c r="J137" s="42" t="s">
        <v>26</v>
      </c>
      <c r="R137" s="42" t="s">
        <v>26</v>
      </c>
    </row>
    <row r="138" spans="1:18" x14ac:dyDescent="0.25">
      <c r="B138" s="43" t="s">
        <v>27</v>
      </c>
      <c r="J138" s="43" t="s">
        <v>27</v>
      </c>
      <c r="R138" s="43" t="s">
        <v>27</v>
      </c>
    </row>
    <row r="157" ht="46.15" customHeight="1" x14ac:dyDescent="0.25"/>
    <row r="161" spans="2:18" ht="18.75" x14ac:dyDescent="0.25">
      <c r="L161" s="44"/>
    </row>
    <row r="164" spans="2:18" x14ac:dyDescent="0.25">
      <c r="B164" t="s">
        <v>26</v>
      </c>
      <c r="J164" t="s">
        <v>26</v>
      </c>
      <c r="R164" t="s">
        <v>86</v>
      </c>
    </row>
    <row r="165" spans="2:18" x14ac:dyDescent="0.25">
      <c r="B165" s="5" t="s">
        <v>27</v>
      </c>
      <c r="I165" s="42"/>
      <c r="J165" s="5" t="s">
        <v>27</v>
      </c>
      <c r="O165" s="42"/>
      <c r="R165" s="5" t="s">
        <v>87</v>
      </c>
    </row>
    <row r="166" spans="2:18" x14ac:dyDescent="0.25">
      <c r="I166" s="43"/>
      <c r="O166" s="43"/>
    </row>
    <row r="196" spans="2:18" x14ac:dyDescent="0.25">
      <c r="B196" t="s">
        <v>26</v>
      </c>
      <c r="J196" t="s">
        <v>26</v>
      </c>
      <c r="R196" t="s">
        <v>86</v>
      </c>
    </row>
    <row r="197" spans="2:18" x14ac:dyDescent="0.25">
      <c r="B197" s="5" t="s">
        <v>27</v>
      </c>
      <c r="J197" s="5" t="s">
        <v>27</v>
      </c>
      <c r="R197" s="5" t="s">
        <v>88</v>
      </c>
    </row>
    <row r="225" spans="2:18" x14ac:dyDescent="0.25">
      <c r="B225" t="s">
        <v>26</v>
      </c>
      <c r="J225" t="s">
        <v>26</v>
      </c>
      <c r="R225" t="s">
        <v>86</v>
      </c>
    </row>
    <row r="226" spans="2:18" x14ac:dyDescent="0.25">
      <c r="B226" s="5" t="s">
        <v>27</v>
      </c>
      <c r="J226" s="5" t="s">
        <v>27</v>
      </c>
      <c r="R226" s="5" t="s">
        <v>88</v>
      </c>
    </row>
    <row r="371" spans="2:70" x14ac:dyDescent="0.25">
      <c r="BR371" s="41"/>
    </row>
    <row r="372" spans="2:70" s="41" customFormat="1" x14ac:dyDescent="0.25">
      <c r="B372" s="4"/>
      <c r="C372" s="20" t="s">
        <v>0</v>
      </c>
      <c r="D372" s="20"/>
      <c r="E372" s="20"/>
      <c r="F372" s="20"/>
      <c r="G372" s="20"/>
      <c r="H372" s="20"/>
      <c r="I372" s="20"/>
      <c r="J372"/>
      <c r="K372"/>
      <c r="L372" s="39"/>
      <c r="M372" s="20" t="s">
        <v>1</v>
      </c>
      <c r="N372" s="20"/>
      <c r="O372" s="20"/>
      <c r="P372" s="20"/>
      <c r="Q372" s="39"/>
      <c r="R372" s="39"/>
      <c r="S372" s="20" t="s">
        <v>2</v>
      </c>
      <c r="T372" s="20"/>
      <c r="U372" s="20"/>
      <c r="V372" s="20"/>
      <c r="W372" s="20"/>
      <c r="X372" s="39"/>
      <c r="Y372" s="20" t="s">
        <v>3</v>
      </c>
      <c r="Z372" s="20"/>
      <c r="AA372" s="20"/>
      <c r="AB372" s="20"/>
      <c r="AC372" s="37"/>
      <c r="AD372" s="20" t="s">
        <v>4</v>
      </c>
      <c r="AE372" s="20"/>
      <c r="AF372" s="20"/>
      <c r="AG372" s="20"/>
      <c r="AH372" s="39"/>
      <c r="AI372" s="20" t="s">
        <v>5</v>
      </c>
      <c r="AJ372" s="20"/>
      <c r="AK372" s="20"/>
      <c r="AL372" s="20"/>
      <c r="AM372" s="39"/>
      <c r="AN372" s="39"/>
      <c r="AP372" s="39"/>
      <c r="AQ372" s="39"/>
      <c r="AR372" s="39"/>
      <c r="AS372" s="39"/>
      <c r="AT372" s="39"/>
      <c r="AU372" s="39"/>
    </row>
    <row r="373" spans="2:70" s="41" customFormat="1" x14ac:dyDescent="0.25">
      <c r="B373" s="38" t="s">
        <v>10</v>
      </c>
      <c r="C373" s="20"/>
      <c r="D373" s="20">
        <v>2019</v>
      </c>
      <c r="E373" s="20">
        <v>2020</v>
      </c>
      <c r="F373" s="20"/>
      <c r="G373" s="20"/>
      <c r="H373" s="20"/>
      <c r="I373" s="20">
        <v>2021</v>
      </c>
      <c r="J373"/>
      <c r="K373"/>
      <c r="L373" s="20">
        <v>2019</v>
      </c>
      <c r="M373" s="20">
        <v>2020</v>
      </c>
      <c r="N373" s="20">
        <v>2021</v>
      </c>
      <c r="O373" s="39"/>
      <c r="P373" s="20">
        <v>2018</v>
      </c>
      <c r="Q373" s="20">
        <v>2019</v>
      </c>
      <c r="R373" s="20"/>
      <c r="S373" s="20">
        <v>2020</v>
      </c>
      <c r="T373" s="20">
        <v>2021</v>
      </c>
      <c r="U373" s="39"/>
      <c r="V373" s="39"/>
      <c r="W373" s="20">
        <v>2018</v>
      </c>
      <c r="X373" s="20">
        <v>2019</v>
      </c>
      <c r="Y373" s="20">
        <v>2020</v>
      </c>
      <c r="Z373" s="20">
        <v>2021</v>
      </c>
      <c r="AA373" s="39"/>
      <c r="AB373" s="20">
        <v>2018</v>
      </c>
      <c r="AC373" s="20">
        <v>2019</v>
      </c>
      <c r="AD373" s="20">
        <v>2020</v>
      </c>
      <c r="AE373" s="20">
        <v>2021</v>
      </c>
      <c r="AF373" s="39"/>
      <c r="AG373" s="20">
        <v>2018</v>
      </c>
      <c r="AH373" s="20">
        <v>2019</v>
      </c>
      <c r="AI373" s="20">
        <v>2020</v>
      </c>
      <c r="AJ373" s="20">
        <v>2021</v>
      </c>
      <c r="AK373" s="39"/>
    </row>
    <row r="374" spans="2:70" s="41" customFormat="1" x14ac:dyDescent="0.25">
      <c r="B374" s="1" t="s">
        <v>89</v>
      </c>
      <c r="C374" s="7"/>
      <c r="D374" s="13">
        <v>13</v>
      </c>
      <c r="E374" s="13">
        <v>13</v>
      </c>
      <c r="F374" s="13"/>
      <c r="G374" s="13"/>
      <c r="H374" s="13"/>
      <c r="I374" s="13">
        <v>13</v>
      </c>
      <c r="J374"/>
      <c r="K374"/>
      <c r="L374" s="2">
        <v>12.66</v>
      </c>
      <c r="M374" s="134">
        <v>25</v>
      </c>
      <c r="N374" s="149">
        <v>31.21</v>
      </c>
      <c r="O374" s="150"/>
      <c r="P374" s="12">
        <v>33</v>
      </c>
      <c r="Q374" s="2">
        <v>20.57</v>
      </c>
      <c r="R374" s="2"/>
      <c r="S374" s="134">
        <v>46.79</v>
      </c>
      <c r="T374" s="149">
        <v>63.7</v>
      </c>
      <c r="U374" s="151"/>
      <c r="V374" s="150"/>
      <c r="W374" s="13">
        <v>735</v>
      </c>
      <c r="X374" s="9">
        <v>1250</v>
      </c>
      <c r="Y374" s="9">
        <v>1250</v>
      </c>
      <c r="Z374" s="9">
        <v>1250</v>
      </c>
      <c r="AA374" s="40"/>
      <c r="AB374" s="15">
        <v>9.1000000000000004E-3</v>
      </c>
      <c r="AC374" s="17">
        <v>0.46010000000000001</v>
      </c>
      <c r="AD374" s="152">
        <v>3.7600000000000001E-2</v>
      </c>
      <c r="AE374" s="8">
        <v>0.02</v>
      </c>
      <c r="AF374" s="153"/>
      <c r="AG374" s="13">
        <v>2</v>
      </c>
      <c r="AH374" s="9">
        <v>7</v>
      </c>
      <c r="AI374" s="9">
        <v>7</v>
      </c>
      <c r="AJ374" s="9">
        <v>7</v>
      </c>
      <c r="AK374" s="40"/>
    </row>
    <row r="375" spans="2:70" s="41" customFormat="1" x14ac:dyDescent="0.25">
      <c r="B375" s="1" t="s">
        <v>90</v>
      </c>
      <c r="C375" s="7"/>
      <c r="D375" s="13">
        <v>13</v>
      </c>
      <c r="E375" s="13">
        <v>13</v>
      </c>
      <c r="F375" s="13"/>
      <c r="G375" s="13"/>
      <c r="H375" s="13"/>
      <c r="I375" s="13">
        <v>13</v>
      </c>
      <c r="J375"/>
      <c r="K375"/>
      <c r="L375" s="2">
        <v>8.39</v>
      </c>
      <c r="M375" s="134">
        <v>16.739999999999998</v>
      </c>
      <c r="N375" s="149">
        <v>13.01</v>
      </c>
      <c r="O375" s="150"/>
      <c r="P375" s="12">
        <v>108</v>
      </c>
      <c r="Q375" s="2">
        <v>14.46</v>
      </c>
      <c r="R375" s="2"/>
      <c r="S375" s="134">
        <v>44.18</v>
      </c>
      <c r="T375" s="149">
        <v>20.83</v>
      </c>
      <c r="U375" s="151"/>
      <c r="V375" s="150"/>
      <c r="W375" s="12">
        <v>1329</v>
      </c>
      <c r="X375" s="9">
        <v>1250</v>
      </c>
      <c r="Y375" s="9">
        <v>1250</v>
      </c>
      <c r="Z375" s="9">
        <v>1250</v>
      </c>
      <c r="AA375" s="40"/>
      <c r="AB375" s="15">
        <v>0.26910000000000001</v>
      </c>
      <c r="AC375" s="17">
        <v>1.11E-2</v>
      </c>
      <c r="AD375" s="16">
        <v>1.11E-2</v>
      </c>
      <c r="AE375" s="8">
        <v>0.02</v>
      </c>
      <c r="AF375" s="153"/>
      <c r="AG375" s="13">
        <v>2</v>
      </c>
      <c r="AH375" s="9">
        <v>7</v>
      </c>
      <c r="AI375" s="9">
        <v>7</v>
      </c>
      <c r="AJ375" s="9">
        <v>7</v>
      </c>
      <c r="AK375" s="40"/>
    </row>
    <row r="376" spans="2:70" s="41" customFormat="1" x14ac:dyDescent="0.25">
      <c r="B376" s="1" t="s">
        <v>91</v>
      </c>
      <c r="C376" s="134"/>
      <c r="D376" s="13">
        <v>13</v>
      </c>
      <c r="E376" s="13">
        <v>13</v>
      </c>
      <c r="F376" s="13"/>
      <c r="G376" s="13"/>
      <c r="H376" s="13"/>
      <c r="I376" s="13">
        <v>13</v>
      </c>
      <c r="J376"/>
      <c r="K376"/>
      <c r="L376" s="2">
        <v>21.14</v>
      </c>
      <c r="M376" s="134">
        <v>32.44</v>
      </c>
      <c r="N376" s="149">
        <v>12.81</v>
      </c>
      <c r="O376" s="150"/>
      <c r="P376" s="12">
        <v>13</v>
      </c>
      <c r="Q376" s="2">
        <v>27.03</v>
      </c>
      <c r="R376" s="2"/>
      <c r="S376" s="134">
        <v>65.39</v>
      </c>
      <c r="T376" s="149">
        <v>19.829999999999998</v>
      </c>
      <c r="U376" s="151"/>
      <c r="V376" s="150"/>
      <c r="W376" s="12">
        <v>1023</v>
      </c>
      <c r="X376" s="9">
        <v>1250</v>
      </c>
      <c r="Y376" s="9">
        <v>1250</v>
      </c>
      <c r="Z376" s="9">
        <v>1250</v>
      </c>
      <c r="AA376" s="40"/>
      <c r="AB376" s="15">
        <v>9.4000000000000004E-3</v>
      </c>
      <c r="AC376" s="17">
        <v>8.48E-2</v>
      </c>
      <c r="AD376" s="152">
        <v>0.15570000000000001</v>
      </c>
      <c r="AE376" s="8">
        <v>0.02</v>
      </c>
      <c r="AF376" s="153"/>
      <c r="AG376" s="13">
        <v>2</v>
      </c>
      <c r="AH376" s="9">
        <v>7</v>
      </c>
      <c r="AI376" s="9">
        <v>7</v>
      </c>
      <c r="AJ376" s="9">
        <v>7</v>
      </c>
      <c r="AK376" s="40"/>
    </row>
    <row r="377" spans="2:70" s="41" customFormat="1" x14ac:dyDescent="0.25">
      <c r="B377" s="20" t="s">
        <v>11</v>
      </c>
      <c r="C377" s="11">
        <v>2</v>
      </c>
      <c r="D377" s="11">
        <v>2</v>
      </c>
      <c r="E377" s="11">
        <v>2</v>
      </c>
      <c r="F377" s="11"/>
      <c r="G377" s="11"/>
      <c r="H377" s="11"/>
      <c r="I377" s="4">
        <v>250</v>
      </c>
      <c r="J377"/>
      <c r="K377"/>
      <c r="M377" s="4">
        <v>50</v>
      </c>
      <c r="N377" s="4">
        <v>50</v>
      </c>
      <c r="O377" s="4">
        <v>50</v>
      </c>
      <c r="P377" s="4">
        <v>50</v>
      </c>
      <c r="S377" s="4">
        <v>100</v>
      </c>
      <c r="T377" s="4">
        <v>100</v>
      </c>
      <c r="U377" s="4"/>
      <c r="V377" s="4">
        <v>100</v>
      </c>
      <c r="W377" s="4">
        <v>100</v>
      </c>
      <c r="Y377" s="3">
        <v>10000</v>
      </c>
      <c r="Z377" s="3">
        <v>10000</v>
      </c>
      <c r="AA377" s="3">
        <v>10000</v>
      </c>
      <c r="AB377" s="3">
        <v>10000</v>
      </c>
      <c r="AD377" s="14">
        <v>1.5</v>
      </c>
      <c r="AE377" s="14">
        <v>1.5</v>
      </c>
      <c r="AF377" s="14">
        <v>1.5</v>
      </c>
      <c r="AG377" s="14">
        <v>1.5</v>
      </c>
      <c r="AI377" s="3">
        <v>150</v>
      </c>
      <c r="AJ377" s="3">
        <v>150</v>
      </c>
      <c r="AK377" s="3">
        <v>150</v>
      </c>
      <c r="AL377" s="3">
        <v>150</v>
      </c>
    </row>
    <row r="378" spans="2:70" s="41" customFormat="1" x14ac:dyDescent="0.25">
      <c r="J378"/>
      <c r="K378"/>
      <c r="BR378"/>
    </row>
  </sheetData>
  <mergeCells count="11">
    <mergeCell ref="S68:V68"/>
    <mergeCell ref="J16:N16"/>
    <mergeCell ref="B66:V66"/>
    <mergeCell ref="B68:B69"/>
    <mergeCell ref="C68:C69"/>
    <mergeCell ref="D68:D69"/>
    <mergeCell ref="E68:E69"/>
    <mergeCell ref="F68:H68"/>
    <mergeCell ref="I68:K68"/>
    <mergeCell ref="L68:N68"/>
    <mergeCell ref="O68:R68"/>
  </mergeCells>
  <conditionalFormatting sqref="I79:K79 BR104">
    <cfRule type="cellIs" dxfId="13" priority="14" operator="greaterThan">
      <formula>0.05</formula>
    </cfRule>
  </conditionalFormatting>
  <conditionalFormatting sqref="O79">
    <cfRule type="cellIs" dxfId="12" priority="13" operator="greaterThan">
      <formula>0.05</formula>
    </cfRule>
  </conditionalFormatting>
  <conditionalFormatting sqref="I81">
    <cfRule type="cellIs" dxfId="11" priority="12" operator="greaterThan">
      <formula>0.05</formula>
    </cfRule>
  </conditionalFormatting>
  <conditionalFormatting sqref="BO108">
    <cfRule type="cellIs" dxfId="10" priority="11" operator="greaterThan">
      <formula>0.05</formula>
    </cfRule>
  </conditionalFormatting>
  <conditionalFormatting sqref="K81">
    <cfRule type="cellIs" dxfId="9" priority="8" operator="greaterThan">
      <formula>0.05</formula>
    </cfRule>
  </conditionalFormatting>
  <conditionalFormatting sqref="J81">
    <cfRule type="cellIs" dxfId="8" priority="9" operator="greaterThan">
      <formula>0.05</formula>
    </cfRule>
  </conditionalFormatting>
  <conditionalFormatting sqref="AS117">
    <cfRule type="cellIs" dxfId="7" priority="10" operator="greaterThan">
      <formula>0.05</formula>
    </cfRule>
  </conditionalFormatting>
  <conditionalFormatting sqref="BN105:BN107">
    <cfRule type="cellIs" dxfId="6" priority="7" operator="greaterThan">
      <formula>0.05</formula>
    </cfRule>
  </conditionalFormatting>
  <conditionalFormatting sqref="BP105">
    <cfRule type="cellIs" dxfId="5" priority="6" operator="greaterThan">
      <formula>0.05</formula>
    </cfRule>
  </conditionalFormatting>
  <conditionalFormatting sqref="AR114">
    <cfRule type="cellIs" dxfId="4" priority="5" operator="greaterThan">
      <formula>0.05</formula>
    </cfRule>
  </conditionalFormatting>
  <conditionalFormatting sqref="AR116">
    <cfRule type="cellIs" dxfId="3" priority="3" operator="greaterThan">
      <formula>0.05</formula>
    </cfRule>
  </conditionalFormatting>
  <conditionalFormatting sqref="AR115">
    <cfRule type="cellIs" dxfId="2" priority="4" operator="greaterThan">
      <formula>0.05</formula>
    </cfRule>
  </conditionalFormatting>
  <conditionalFormatting sqref="S79">
    <cfRule type="cellIs" dxfId="1" priority="2" operator="greaterThan">
      <formula>0.05</formula>
    </cfRule>
  </conditionalFormatting>
  <conditionalFormatting sqref="BQ105">
    <cfRule type="cellIs" dxfId="0" priority="1" operator="greaterThan">
      <formula>0.05</formula>
    </cfRule>
  </conditionalFormatting>
  <pageMargins left="0.70866141732283472" right="0.70866141732283472" top="0.74803149606299213" bottom="0.74803149606299213" header="0.31496062992125984" footer="0.31496062992125984"/>
  <pageSetup scale="28" orientation="landscape" horizontalDpi="300" r:id="rId1"/>
  <rowBreaks count="2" manualBreakCount="2">
    <brk id="89" max="23" man="1"/>
    <brk id="177" max="2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EA5A5-9737-4B71-9D1B-8861EC0D3DD6}">
  <dimension ref="A1:BO398"/>
  <sheetViews>
    <sheetView showGridLines="0" view="pageBreakPreview" zoomScale="80" zoomScaleNormal="55" zoomScaleSheetLayoutView="80" workbookViewId="0">
      <selection activeCell="C33" sqref="C33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0.5703125" customWidth="1"/>
    <col min="23" max="23" width="12" customWidth="1"/>
  </cols>
  <sheetData>
    <row r="1" spans="8:14" s="46" customFormat="1" ht="12.75" x14ac:dyDescent="0.2"/>
    <row r="2" spans="8:14" s="46" customFormat="1" ht="12.75" x14ac:dyDescent="0.2"/>
    <row r="3" spans="8:14" s="46" customFormat="1" ht="12.75" x14ac:dyDescent="0.2"/>
    <row r="4" spans="8:14" s="46" customFormat="1" x14ac:dyDescent="0.25">
      <c r="H4"/>
    </row>
    <row r="5" spans="8:14" s="46" customFormat="1" ht="12.75" x14ac:dyDescent="0.2"/>
    <row r="6" spans="8:14" s="46" customFormat="1" ht="12.75" x14ac:dyDescent="0.2"/>
    <row r="7" spans="8:14" s="46" customFormat="1" ht="12.75" x14ac:dyDescent="0.2"/>
    <row r="8" spans="8:14" s="46" customFormat="1" ht="12.75" x14ac:dyDescent="0.2"/>
    <row r="9" spans="8:14" s="46" customFormat="1" ht="12.75" x14ac:dyDescent="0.2"/>
    <row r="10" spans="8:14" s="46" customFormat="1" ht="12.75" x14ac:dyDescent="0.2"/>
    <row r="11" spans="8:14" s="46" customFormat="1" ht="12.75" x14ac:dyDescent="0.2"/>
    <row r="12" spans="8:14" s="46" customFormat="1" ht="12.75" x14ac:dyDescent="0.2"/>
    <row r="13" spans="8:14" s="46" customFormat="1" x14ac:dyDescent="0.25">
      <c r="N13"/>
    </row>
    <row r="14" spans="8:14" s="46" customFormat="1" ht="12.75" x14ac:dyDescent="0.2"/>
    <row r="15" spans="8:14" s="46" customFormat="1" ht="12.75" x14ac:dyDescent="0.2"/>
    <row r="16" spans="8:14" s="46" customFormat="1" ht="28.5" x14ac:dyDescent="0.45">
      <c r="H16" s="95"/>
      <c r="I16" s="95"/>
      <c r="J16" s="95"/>
      <c r="K16" s="190" t="s">
        <v>28</v>
      </c>
      <c r="L16" s="190"/>
      <c r="M16" s="190"/>
      <c r="N16" s="190"/>
    </row>
    <row r="17" spans="12:20" s="46" customFormat="1" x14ac:dyDescent="0.25">
      <c r="L17"/>
    </row>
    <row r="18" spans="12:20" s="46" customFormat="1" ht="12.75" x14ac:dyDescent="0.2"/>
    <row r="19" spans="12:20" s="46" customFormat="1" ht="12.75" x14ac:dyDescent="0.2">
      <c r="T19" s="46" t="s">
        <v>12</v>
      </c>
    </row>
    <row r="20" spans="12:20" s="46" customFormat="1" ht="12.75" x14ac:dyDescent="0.2"/>
    <row r="21" spans="12:20" s="46" customFormat="1" ht="12.75" x14ac:dyDescent="0.2"/>
    <row r="22" spans="12:20" s="46" customFormat="1" ht="12.75" x14ac:dyDescent="0.2"/>
    <row r="23" spans="12:20" s="46" customFormat="1" ht="12.75" x14ac:dyDescent="0.2"/>
    <row r="24" spans="12:20" s="46" customFormat="1" ht="12.75" x14ac:dyDescent="0.2"/>
    <row r="25" spans="12:20" s="46" customFormat="1" ht="12.75" x14ac:dyDescent="0.2"/>
    <row r="26" spans="12:20" s="46" customFormat="1" ht="12.75" x14ac:dyDescent="0.2"/>
    <row r="27" spans="12:20" s="46" customFormat="1" ht="12.75" x14ac:dyDescent="0.2"/>
    <row r="28" spans="12:20" s="46" customFormat="1" ht="12.75" x14ac:dyDescent="0.2"/>
    <row r="29" spans="12:20" s="46" customFormat="1" ht="12.75" x14ac:dyDescent="0.2"/>
    <row r="30" spans="12:20" s="46" customFormat="1" ht="12.75" x14ac:dyDescent="0.2"/>
    <row r="31" spans="12:20" s="46" customFormat="1" ht="12.75" x14ac:dyDescent="0.2"/>
    <row r="32" spans="12:20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12.75" x14ac:dyDescent="0.2"/>
    <row r="57" spans="3:3" s="46" customFormat="1" ht="12.75" x14ac:dyDescent="0.2"/>
    <row r="58" spans="3:3" s="46" customFormat="1" ht="12.75" x14ac:dyDescent="0.2"/>
    <row r="59" spans="3:3" s="46" customFormat="1" ht="12.75" x14ac:dyDescent="0.2"/>
    <row r="60" spans="3:3" s="46" customFormat="1" ht="12.75" x14ac:dyDescent="0.2"/>
    <row r="61" spans="3:3" s="46" customFormat="1" ht="12.75" x14ac:dyDescent="0.2"/>
    <row r="62" spans="3:3" s="46" customFormat="1" ht="12.75" x14ac:dyDescent="0.2"/>
    <row r="63" spans="3:3" s="46" customFormat="1" ht="12.75" x14ac:dyDescent="0.2"/>
    <row r="64" spans="3:3" s="46" customFormat="1" ht="12.75" x14ac:dyDescent="0.2"/>
    <row r="66" spans="2:24" ht="27.4" customHeight="1" x14ac:dyDescent="0.25">
      <c r="B66" s="195" t="s">
        <v>39</v>
      </c>
      <c r="C66" s="195"/>
      <c r="D66" s="195"/>
      <c r="E66" s="195"/>
      <c r="F66" s="195"/>
      <c r="G66" s="195"/>
      <c r="H66" s="195"/>
      <c r="I66" s="195"/>
      <c r="J66" s="195"/>
      <c r="K66" s="195"/>
      <c r="L66" s="195"/>
      <c r="M66" s="195"/>
      <c r="N66" s="195"/>
      <c r="O66" s="195"/>
      <c r="P66" s="195"/>
      <c r="Q66" s="195"/>
      <c r="R66" s="195"/>
      <c r="S66" s="195"/>
      <c r="T66" s="195"/>
      <c r="U66" s="195"/>
      <c r="V66" s="195"/>
      <c r="W66" s="195"/>
      <c r="X66" s="91"/>
    </row>
    <row r="68" spans="2:24" ht="24.4" customHeight="1" x14ac:dyDescent="0.25">
      <c r="B68" s="204" t="s">
        <v>6</v>
      </c>
      <c r="C68" s="204" t="s">
        <v>7</v>
      </c>
      <c r="D68" s="204" t="s">
        <v>8</v>
      </c>
      <c r="E68" s="205" t="s">
        <v>92</v>
      </c>
      <c r="F68" s="205" t="s">
        <v>93</v>
      </c>
      <c r="G68" s="207" t="s">
        <v>30</v>
      </c>
      <c r="H68" s="208"/>
      <c r="I68" s="209"/>
      <c r="J68" s="200" t="s">
        <v>37</v>
      </c>
      <c r="K68" s="201"/>
      <c r="L68" s="202"/>
      <c r="M68" s="200" t="s">
        <v>24</v>
      </c>
      <c r="N68" s="201"/>
      <c r="O68" s="202"/>
      <c r="P68" s="200" t="s">
        <v>25</v>
      </c>
      <c r="Q68" s="201"/>
      <c r="R68" s="201"/>
      <c r="S68" s="202"/>
      <c r="T68" s="200" t="s">
        <v>38</v>
      </c>
      <c r="U68" s="201"/>
      <c r="V68" s="201"/>
      <c r="W68" s="202"/>
    </row>
    <row r="69" spans="2:24" ht="19.899999999999999" customHeight="1" thickBot="1" x14ac:dyDescent="0.3">
      <c r="B69" s="204"/>
      <c r="C69" s="204"/>
      <c r="D69" s="204"/>
      <c r="E69" s="212"/>
      <c r="F69" s="206"/>
      <c r="G69" s="96" t="s">
        <v>94</v>
      </c>
      <c r="H69" s="96" t="s">
        <v>95</v>
      </c>
      <c r="I69" s="96" t="s">
        <v>96</v>
      </c>
      <c r="J69" s="96" t="s">
        <v>94</v>
      </c>
      <c r="K69" s="96" t="s">
        <v>95</v>
      </c>
      <c r="L69" s="96" t="s">
        <v>97</v>
      </c>
      <c r="M69" s="96" t="s">
        <v>94</v>
      </c>
      <c r="N69" s="96" t="s">
        <v>95</v>
      </c>
      <c r="O69" s="96" t="s">
        <v>96</v>
      </c>
      <c r="P69" s="96" t="s">
        <v>94</v>
      </c>
      <c r="Q69" s="96" t="s">
        <v>95</v>
      </c>
      <c r="R69" s="96" t="s">
        <v>96</v>
      </c>
      <c r="S69" s="96" t="s">
        <v>97</v>
      </c>
      <c r="T69" s="96" t="s">
        <v>94</v>
      </c>
      <c r="U69" s="96" t="s">
        <v>95</v>
      </c>
      <c r="V69" s="96" t="s">
        <v>96</v>
      </c>
      <c r="W69" s="96" t="s">
        <v>97</v>
      </c>
    </row>
    <row r="70" spans="2:24" s="30" customFormat="1" ht="30" customHeight="1" x14ac:dyDescent="0.2">
      <c r="B70" s="22">
        <v>1</v>
      </c>
      <c r="C70" s="108" t="s">
        <v>98</v>
      </c>
      <c r="D70" s="99" t="s">
        <v>99</v>
      </c>
      <c r="E70" s="109">
        <v>52.3</v>
      </c>
      <c r="F70" s="23">
        <v>160</v>
      </c>
      <c r="G70" s="23">
        <v>8.1999999999999993</v>
      </c>
      <c r="H70" s="23">
        <v>18.399999999999999</v>
      </c>
      <c r="I70" s="23">
        <v>26.6</v>
      </c>
      <c r="J70" s="111" t="s">
        <v>29</v>
      </c>
      <c r="K70" s="111" t="s">
        <v>29</v>
      </c>
      <c r="L70" s="111" t="s">
        <v>29</v>
      </c>
      <c r="M70" s="110">
        <v>3.6</v>
      </c>
      <c r="N70" s="154">
        <v>25.7</v>
      </c>
      <c r="O70" s="110">
        <v>26.7</v>
      </c>
      <c r="P70" s="116">
        <v>1</v>
      </c>
      <c r="Q70" s="116">
        <v>1</v>
      </c>
      <c r="R70" s="116">
        <v>1</v>
      </c>
      <c r="S70" s="116">
        <v>1</v>
      </c>
      <c r="T70" s="48">
        <v>5.72</v>
      </c>
      <c r="U70" s="48">
        <v>21.51</v>
      </c>
      <c r="V70" s="48">
        <v>25.68</v>
      </c>
      <c r="W70" s="48">
        <v>16.98</v>
      </c>
    </row>
    <row r="71" spans="2:24" s="30" customFormat="1" ht="30" customHeight="1" x14ac:dyDescent="0.2">
      <c r="B71" s="155">
        <v>2</v>
      </c>
      <c r="C71" s="156" t="s">
        <v>78</v>
      </c>
      <c r="D71" s="157" t="s">
        <v>99</v>
      </c>
      <c r="E71" s="158">
        <v>18.7</v>
      </c>
      <c r="F71" s="159">
        <v>108</v>
      </c>
      <c r="G71" s="159">
        <v>41.7</v>
      </c>
      <c r="H71" s="159">
        <v>23.4</v>
      </c>
      <c r="I71" s="159">
        <v>64.3</v>
      </c>
      <c r="J71" s="160">
        <v>24</v>
      </c>
      <c r="K71" s="160">
        <v>56</v>
      </c>
      <c r="L71" s="160">
        <v>31</v>
      </c>
      <c r="M71" s="161">
        <v>1.6</v>
      </c>
      <c r="N71" s="162">
        <v>5.0999999999999996</v>
      </c>
      <c r="O71" s="161">
        <v>4.3</v>
      </c>
      <c r="P71" s="163">
        <v>1</v>
      </c>
      <c r="Q71" s="163">
        <v>1</v>
      </c>
      <c r="R71" s="163">
        <v>1</v>
      </c>
      <c r="S71" s="163">
        <v>1</v>
      </c>
      <c r="T71" s="164">
        <v>18.04</v>
      </c>
      <c r="U71" s="164">
        <v>39.65</v>
      </c>
      <c r="V71" s="164">
        <v>46.01</v>
      </c>
      <c r="W71" s="164">
        <v>25.37</v>
      </c>
    </row>
    <row r="72" spans="2:24" s="30" customFormat="1" ht="30" customHeight="1" x14ac:dyDescent="0.2">
      <c r="B72" s="22">
        <v>3</v>
      </c>
      <c r="C72" s="108" t="s">
        <v>82</v>
      </c>
      <c r="D72" s="99" t="s">
        <v>99</v>
      </c>
      <c r="E72" s="109">
        <v>124</v>
      </c>
      <c r="F72" s="23">
        <v>271</v>
      </c>
      <c r="G72" s="23">
        <v>185.8</v>
      </c>
      <c r="H72" s="23">
        <v>88.7</v>
      </c>
      <c r="I72" s="23">
        <v>121.1</v>
      </c>
      <c r="J72" s="18">
        <v>53</v>
      </c>
      <c r="K72" s="18">
        <v>118</v>
      </c>
      <c r="L72" s="18">
        <v>65</v>
      </c>
      <c r="M72" s="110">
        <v>29.3</v>
      </c>
      <c r="N72" s="110">
        <v>99.8</v>
      </c>
      <c r="O72" s="110">
        <v>97</v>
      </c>
      <c r="P72" s="18">
        <v>77.81</v>
      </c>
      <c r="Q72" s="18">
        <v>150.22999999999999</v>
      </c>
      <c r="R72" s="18">
        <v>159.01</v>
      </c>
      <c r="S72" s="18">
        <v>92.41</v>
      </c>
      <c r="T72" s="18">
        <v>64.73</v>
      </c>
      <c r="U72" s="18">
        <v>137.47</v>
      </c>
      <c r="V72" s="18">
        <v>132.44999999999999</v>
      </c>
      <c r="W72" s="18">
        <v>80.489999999999995</v>
      </c>
    </row>
    <row r="73" spans="2:24" s="30" customFormat="1" ht="30" customHeight="1" x14ac:dyDescent="0.2">
      <c r="B73" s="155">
        <v>4</v>
      </c>
      <c r="C73" s="156" t="s">
        <v>100</v>
      </c>
      <c r="D73" s="157" t="s">
        <v>99</v>
      </c>
      <c r="E73" s="158">
        <v>6.71</v>
      </c>
      <c r="F73" s="159">
        <v>88.9</v>
      </c>
      <c r="G73" s="165">
        <v>2.5000000000000001E-3</v>
      </c>
      <c r="H73" s="165">
        <v>2.5000000000000001E-3</v>
      </c>
      <c r="I73" s="165">
        <v>2.5000000000000001E-3</v>
      </c>
      <c r="J73" s="166" t="s">
        <v>29</v>
      </c>
      <c r="K73" s="166" t="s">
        <v>29</v>
      </c>
      <c r="L73" s="166" t="s">
        <v>29</v>
      </c>
      <c r="M73" s="167">
        <v>0.1</v>
      </c>
      <c r="N73" s="167">
        <v>0.1</v>
      </c>
      <c r="O73" s="167">
        <v>0.1</v>
      </c>
      <c r="P73" s="167">
        <v>0.1</v>
      </c>
      <c r="Q73" s="167">
        <v>0.1</v>
      </c>
      <c r="R73" s="167">
        <v>0.1</v>
      </c>
      <c r="S73" s="167">
        <v>0.1</v>
      </c>
      <c r="T73" s="167">
        <v>0.1</v>
      </c>
      <c r="U73" s="167">
        <v>0.1</v>
      </c>
      <c r="V73" s="167">
        <v>0.1</v>
      </c>
      <c r="W73" s="167">
        <v>0.1</v>
      </c>
    </row>
    <row r="74" spans="2:24" s="30" customFormat="1" ht="30" customHeight="1" x14ac:dyDescent="0.2">
      <c r="B74" s="22">
        <v>5</v>
      </c>
      <c r="C74" s="122" t="s">
        <v>101</v>
      </c>
      <c r="D74" s="99" t="s">
        <v>99</v>
      </c>
      <c r="E74" s="109">
        <v>5.87</v>
      </c>
      <c r="F74" s="23">
        <v>128</v>
      </c>
      <c r="G74" s="168">
        <v>2.5000000000000001E-3</v>
      </c>
      <c r="H74" s="168">
        <v>2.5000000000000001E-3</v>
      </c>
      <c r="I74" s="168">
        <v>2.5000000000000001E-3</v>
      </c>
      <c r="J74" s="111" t="s">
        <v>29</v>
      </c>
      <c r="K74" s="111" t="s">
        <v>29</v>
      </c>
      <c r="L74" s="111" t="s">
        <v>29</v>
      </c>
      <c r="M74" s="118">
        <v>0.1</v>
      </c>
      <c r="N74" s="118">
        <v>0.1</v>
      </c>
      <c r="O74" s="118">
        <v>0.1</v>
      </c>
      <c r="P74" s="118">
        <v>0.1</v>
      </c>
      <c r="Q74" s="118">
        <v>0.1</v>
      </c>
      <c r="R74" s="118">
        <v>0.1</v>
      </c>
      <c r="S74" s="118">
        <v>0.1</v>
      </c>
      <c r="T74" s="118">
        <v>0.1</v>
      </c>
      <c r="U74" s="118">
        <v>0.1</v>
      </c>
      <c r="V74" s="118">
        <v>0.1</v>
      </c>
      <c r="W74" s="118">
        <v>0.1</v>
      </c>
    </row>
    <row r="75" spans="2:24" s="30" customFormat="1" ht="30" customHeight="1" x14ac:dyDescent="0.2">
      <c r="B75" s="155">
        <v>6</v>
      </c>
      <c r="C75" s="169" t="s">
        <v>102</v>
      </c>
      <c r="D75" s="157" t="s">
        <v>99</v>
      </c>
      <c r="E75" s="158">
        <v>46.9</v>
      </c>
      <c r="F75" s="159">
        <v>245</v>
      </c>
      <c r="G75" s="165">
        <v>2.5000000000000001E-3</v>
      </c>
      <c r="H75" s="165">
        <v>2.5000000000000001E-3</v>
      </c>
      <c r="I75" s="165">
        <v>2.5000000000000001E-3</v>
      </c>
      <c r="J75" s="166" t="s">
        <v>29</v>
      </c>
      <c r="K75" s="166" t="s">
        <v>29</v>
      </c>
      <c r="L75" s="166" t="s">
        <v>29</v>
      </c>
      <c r="M75" s="167">
        <v>0.1</v>
      </c>
      <c r="N75" s="167">
        <v>0.1</v>
      </c>
      <c r="O75" s="167">
        <v>0.1</v>
      </c>
      <c r="P75" s="167">
        <v>0.1</v>
      </c>
      <c r="Q75" s="167">
        <v>0.1</v>
      </c>
      <c r="R75" s="167">
        <v>0.1</v>
      </c>
      <c r="S75" s="167">
        <v>0.1</v>
      </c>
      <c r="T75" s="167">
        <v>0.1</v>
      </c>
      <c r="U75" s="167">
        <v>0.1</v>
      </c>
      <c r="V75" s="167">
        <v>0.1</v>
      </c>
      <c r="W75" s="167">
        <v>0.1</v>
      </c>
    </row>
    <row r="76" spans="2:24" s="30" customFormat="1" ht="30" customHeight="1" x14ac:dyDescent="0.2">
      <c r="B76" s="22">
        <v>7</v>
      </c>
      <c r="C76" s="122" t="s">
        <v>103</v>
      </c>
      <c r="D76" s="99" t="s">
        <v>99</v>
      </c>
      <c r="E76" s="109">
        <v>74.8</v>
      </c>
      <c r="F76" s="23">
        <v>693</v>
      </c>
      <c r="G76" s="168">
        <v>2.5000000000000001E-3</v>
      </c>
      <c r="H76" s="168">
        <v>2.5000000000000001E-3</v>
      </c>
      <c r="I76" s="168">
        <v>2.5000000000000001E-3</v>
      </c>
      <c r="J76" s="111" t="s">
        <v>29</v>
      </c>
      <c r="K76" s="111" t="s">
        <v>29</v>
      </c>
      <c r="L76" s="111" t="s">
        <v>29</v>
      </c>
      <c r="M76" s="118">
        <v>0.1</v>
      </c>
      <c r="N76" s="118">
        <v>0.1</v>
      </c>
      <c r="O76" s="118">
        <v>0.1</v>
      </c>
      <c r="P76" s="118">
        <v>0.1</v>
      </c>
      <c r="Q76" s="118">
        <v>0.1</v>
      </c>
      <c r="R76" s="118">
        <v>0.1</v>
      </c>
      <c r="S76" s="118">
        <v>0.1</v>
      </c>
      <c r="T76" s="118">
        <v>0.1</v>
      </c>
      <c r="U76" s="118">
        <v>0.1</v>
      </c>
      <c r="V76" s="118">
        <v>0.1</v>
      </c>
      <c r="W76" s="118">
        <v>0.1</v>
      </c>
    </row>
    <row r="77" spans="2:24" s="30" customFormat="1" ht="30" customHeight="1" x14ac:dyDescent="0.2">
      <c r="B77" s="155">
        <v>8</v>
      </c>
      <c r="C77" s="169" t="s">
        <v>104</v>
      </c>
      <c r="D77" s="157" t="s">
        <v>99</v>
      </c>
      <c r="E77" s="158">
        <v>88.8</v>
      </c>
      <c r="F77" s="159">
        <v>763</v>
      </c>
      <c r="G77" s="165">
        <v>2.5000000000000001E-3</v>
      </c>
      <c r="H77" s="165">
        <v>2.5000000000000001E-3</v>
      </c>
      <c r="I77" s="165">
        <v>2.5000000000000001E-3</v>
      </c>
      <c r="J77" s="166" t="s">
        <v>29</v>
      </c>
      <c r="K77" s="166" t="s">
        <v>29</v>
      </c>
      <c r="L77" s="166" t="s">
        <v>29</v>
      </c>
      <c r="M77" s="167">
        <v>0.1</v>
      </c>
      <c r="N77" s="167">
        <v>0.1</v>
      </c>
      <c r="O77" s="167">
        <v>0.1</v>
      </c>
      <c r="P77" s="167">
        <v>0.1</v>
      </c>
      <c r="Q77" s="167">
        <v>0.1</v>
      </c>
      <c r="R77" s="167">
        <v>0.1</v>
      </c>
      <c r="S77" s="167">
        <v>0.1</v>
      </c>
      <c r="T77" s="167">
        <v>0.1</v>
      </c>
      <c r="U77" s="167">
        <v>0.1</v>
      </c>
      <c r="V77" s="167">
        <v>0.1</v>
      </c>
      <c r="W77" s="167">
        <v>0.1</v>
      </c>
    </row>
    <row r="78" spans="2:24" s="30" customFormat="1" ht="30" customHeight="1" x14ac:dyDescent="0.2">
      <c r="B78" s="22">
        <v>9</v>
      </c>
      <c r="C78" s="122" t="s">
        <v>105</v>
      </c>
      <c r="D78" s="99" t="s">
        <v>99</v>
      </c>
      <c r="E78" s="109">
        <v>108</v>
      </c>
      <c r="F78" s="23">
        <v>846</v>
      </c>
      <c r="G78" s="168">
        <v>2.5000000000000001E-3</v>
      </c>
      <c r="H78" s="168">
        <v>2.5000000000000001E-3</v>
      </c>
      <c r="I78" s="168">
        <v>2.5000000000000001E-3</v>
      </c>
      <c r="J78" s="111" t="s">
        <v>29</v>
      </c>
      <c r="K78" s="111" t="s">
        <v>29</v>
      </c>
      <c r="L78" s="111" t="s">
        <v>29</v>
      </c>
      <c r="M78" s="118">
        <v>0.1</v>
      </c>
      <c r="N78" s="118">
        <v>0.1</v>
      </c>
      <c r="O78" s="118">
        <v>0.1</v>
      </c>
      <c r="P78" s="118">
        <v>0.1</v>
      </c>
      <c r="Q78" s="118">
        <v>0.1</v>
      </c>
      <c r="R78" s="118">
        <v>0.1</v>
      </c>
      <c r="S78" s="118">
        <v>0.1</v>
      </c>
      <c r="T78" s="118">
        <v>0.1</v>
      </c>
      <c r="U78" s="118">
        <v>0.1</v>
      </c>
      <c r="V78" s="118">
        <v>0.1</v>
      </c>
      <c r="W78" s="118">
        <v>0.1</v>
      </c>
    </row>
    <row r="79" spans="2:24" s="30" customFormat="1" ht="30" customHeight="1" x14ac:dyDescent="0.2">
      <c r="B79" s="155">
        <v>10</v>
      </c>
      <c r="C79" s="169" t="s">
        <v>106</v>
      </c>
      <c r="D79" s="157" t="s">
        <v>99</v>
      </c>
      <c r="E79" s="158">
        <v>6.22</v>
      </c>
      <c r="F79" s="159">
        <v>135</v>
      </c>
      <c r="G79" s="165">
        <v>2.5000000000000001E-3</v>
      </c>
      <c r="H79" s="165">
        <v>2.5000000000000001E-3</v>
      </c>
      <c r="I79" s="165">
        <v>2.5000000000000001E-3</v>
      </c>
      <c r="J79" s="166" t="s">
        <v>29</v>
      </c>
      <c r="K79" s="166" t="s">
        <v>29</v>
      </c>
      <c r="L79" s="166" t="s">
        <v>29</v>
      </c>
      <c r="M79" s="167">
        <v>0.1</v>
      </c>
      <c r="N79" s="167">
        <v>0.1</v>
      </c>
      <c r="O79" s="167">
        <v>0.1</v>
      </c>
      <c r="P79" s="167">
        <v>0.1</v>
      </c>
      <c r="Q79" s="167">
        <v>0.1</v>
      </c>
      <c r="R79" s="167">
        <v>0.1</v>
      </c>
      <c r="S79" s="167">
        <v>0.1</v>
      </c>
      <c r="T79" s="167">
        <v>0.1</v>
      </c>
      <c r="U79" s="167">
        <v>0.1</v>
      </c>
      <c r="V79" s="167">
        <v>0.1</v>
      </c>
      <c r="W79" s="167">
        <v>0.1</v>
      </c>
    </row>
    <row r="80" spans="2:24" s="30" customFormat="1" ht="30" customHeight="1" x14ac:dyDescent="0.2">
      <c r="B80" s="22">
        <v>11</v>
      </c>
      <c r="C80" s="122" t="s">
        <v>107</v>
      </c>
      <c r="D80" s="99" t="s">
        <v>99</v>
      </c>
      <c r="E80" s="109">
        <v>113</v>
      </c>
      <c r="F80" s="23">
        <v>1494</v>
      </c>
      <c r="G80" s="168">
        <v>2.5000000000000001E-3</v>
      </c>
      <c r="H80" s="168">
        <v>2.5000000000000001E-3</v>
      </c>
      <c r="I80" s="168">
        <v>2.5000000000000001E-3</v>
      </c>
      <c r="J80" s="111" t="s">
        <v>29</v>
      </c>
      <c r="K80" s="111" t="s">
        <v>29</v>
      </c>
      <c r="L80" s="111" t="s">
        <v>29</v>
      </c>
      <c r="M80" s="118">
        <v>0.1</v>
      </c>
      <c r="N80" s="118">
        <v>0.1</v>
      </c>
      <c r="O80" s="118">
        <v>0.1</v>
      </c>
      <c r="P80" s="118">
        <v>0.1</v>
      </c>
      <c r="Q80" s="118">
        <v>0.1</v>
      </c>
      <c r="R80" s="118">
        <v>0.1</v>
      </c>
      <c r="S80" s="118">
        <v>0.1</v>
      </c>
      <c r="T80" s="118">
        <v>0.1</v>
      </c>
      <c r="U80" s="118">
        <v>0.1</v>
      </c>
      <c r="V80" s="118">
        <v>0.1</v>
      </c>
      <c r="W80" s="118">
        <v>0.1</v>
      </c>
    </row>
    <row r="81" spans="2:23" s="30" customFormat="1" ht="30" customHeight="1" x14ac:dyDescent="0.2">
      <c r="B81" s="155">
        <v>12</v>
      </c>
      <c r="C81" s="169" t="s">
        <v>108</v>
      </c>
      <c r="D81" s="157" t="s">
        <v>99</v>
      </c>
      <c r="E81" s="158">
        <v>21.2</v>
      </c>
      <c r="F81" s="159">
        <v>144</v>
      </c>
      <c r="G81" s="165">
        <v>2.5000000000000001E-3</v>
      </c>
      <c r="H81" s="165">
        <v>2.5000000000000001E-3</v>
      </c>
      <c r="I81" s="165">
        <v>2.5000000000000001E-3</v>
      </c>
      <c r="J81" s="166" t="s">
        <v>29</v>
      </c>
      <c r="K81" s="166" t="s">
        <v>29</v>
      </c>
      <c r="L81" s="166" t="s">
        <v>29</v>
      </c>
      <c r="M81" s="167">
        <v>0.1</v>
      </c>
      <c r="N81" s="167">
        <v>0.1</v>
      </c>
      <c r="O81" s="167">
        <v>0.1</v>
      </c>
      <c r="P81" s="167">
        <v>0.1</v>
      </c>
      <c r="Q81" s="167">
        <v>0.1</v>
      </c>
      <c r="R81" s="167">
        <v>0.1</v>
      </c>
      <c r="S81" s="167">
        <v>0.1</v>
      </c>
      <c r="T81" s="167">
        <v>0.1</v>
      </c>
      <c r="U81" s="167">
        <v>0.1</v>
      </c>
      <c r="V81" s="167">
        <v>0.1</v>
      </c>
      <c r="W81" s="167">
        <v>0.1</v>
      </c>
    </row>
    <row r="82" spans="2:23" s="30" customFormat="1" ht="30" customHeight="1" x14ac:dyDescent="0.2">
      <c r="B82" s="22">
        <v>13</v>
      </c>
      <c r="C82" s="122" t="s">
        <v>109</v>
      </c>
      <c r="D82" s="99" t="s">
        <v>99</v>
      </c>
      <c r="E82" s="109">
        <v>153</v>
      </c>
      <c r="F82" s="23">
        <v>1398</v>
      </c>
      <c r="G82" s="168">
        <v>2.5000000000000001E-3</v>
      </c>
      <c r="H82" s="168">
        <v>2.5000000000000001E-3</v>
      </c>
      <c r="I82" s="168">
        <v>2.5000000000000001E-3</v>
      </c>
      <c r="J82" s="111" t="s">
        <v>29</v>
      </c>
      <c r="K82" s="111" t="s">
        <v>29</v>
      </c>
      <c r="L82" s="111" t="s">
        <v>29</v>
      </c>
      <c r="M82" s="118">
        <v>0.1</v>
      </c>
      <c r="N82" s="118">
        <v>0.1</v>
      </c>
      <c r="O82" s="118">
        <v>0.1</v>
      </c>
      <c r="P82" s="118">
        <v>0.1</v>
      </c>
      <c r="Q82" s="118">
        <v>0.1</v>
      </c>
      <c r="R82" s="118">
        <v>0.1</v>
      </c>
      <c r="S82" s="118">
        <v>0.1</v>
      </c>
      <c r="T82" s="118">
        <v>0.1</v>
      </c>
      <c r="U82" s="118">
        <v>0.1</v>
      </c>
      <c r="V82" s="118">
        <v>0.1</v>
      </c>
      <c r="W82" s="118">
        <v>0.1</v>
      </c>
    </row>
    <row r="83" spans="2:23" s="30" customFormat="1" ht="30" customHeight="1" x14ac:dyDescent="0.2">
      <c r="B83" s="155">
        <v>14</v>
      </c>
      <c r="C83" s="156" t="s">
        <v>110</v>
      </c>
      <c r="D83" s="157" t="s">
        <v>99</v>
      </c>
      <c r="E83" s="158">
        <v>20.2</v>
      </c>
      <c r="F83" s="159">
        <v>201</v>
      </c>
      <c r="G83" s="165">
        <v>2.5000000000000001E-3</v>
      </c>
      <c r="H83" s="165">
        <v>2.5000000000000001E-3</v>
      </c>
      <c r="I83" s="165">
        <v>2.5000000000000001E-3</v>
      </c>
      <c r="J83" s="166" t="s">
        <v>29</v>
      </c>
      <c r="K83" s="166" t="s">
        <v>29</v>
      </c>
      <c r="L83" s="166" t="s">
        <v>29</v>
      </c>
      <c r="M83" s="167">
        <v>0.1</v>
      </c>
      <c r="N83" s="167">
        <v>0.1</v>
      </c>
      <c r="O83" s="167">
        <v>0.1</v>
      </c>
      <c r="P83" s="167">
        <v>0.1</v>
      </c>
      <c r="Q83" s="167">
        <v>0.1</v>
      </c>
      <c r="R83" s="167">
        <v>0.1</v>
      </c>
      <c r="S83" s="167">
        <v>0.1</v>
      </c>
      <c r="T83" s="167">
        <v>0.1</v>
      </c>
      <c r="U83" s="167">
        <v>0.1</v>
      </c>
      <c r="V83" s="167">
        <v>0.1</v>
      </c>
      <c r="W83" s="167">
        <v>0.1</v>
      </c>
    </row>
    <row r="84" spans="2:23" x14ac:dyDescent="0.25">
      <c r="B84" t="s">
        <v>26</v>
      </c>
      <c r="N84" t="s">
        <v>12</v>
      </c>
    </row>
    <row r="85" spans="2:23" x14ac:dyDescent="0.25">
      <c r="B85" s="5" t="s">
        <v>27</v>
      </c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2:23" x14ac:dyDescent="0.25">
      <c r="B86" s="94" t="s">
        <v>126</v>
      </c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2:23" x14ac:dyDescent="0.25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2:23" x14ac:dyDescent="0.25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 t="s">
        <v>12</v>
      </c>
      <c r="P88" s="5" t="s">
        <v>12</v>
      </c>
      <c r="Q88" s="5"/>
      <c r="R88" s="5"/>
      <c r="S88" s="5"/>
      <c r="T88" s="5"/>
      <c r="U88" s="5"/>
      <c r="V88" s="5"/>
      <c r="W88" s="5"/>
    </row>
    <row r="89" spans="2:23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2:23" s="19" customFormat="1" x14ac:dyDescent="0.25"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 t="s">
        <v>12</v>
      </c>
      <c r="P90" s="29"/>
      <c r="Q90" s="29"/>
      <c r="R90" s="29"/>
      <c r="S90" s="29"/>
      <c r="T90" s="29"/>
      <c r="U90" s="29"/>
      <c r="V90" s="29"/>
      <c r="W90" s="29"/>
    </row>
    <row r="97" spans="2:39" x14ac:dyDescent="0.25">
      <c r="Z97" s="19"/>
      <c r="AA97" s="19"/>
      <c r="AB97" s="19"/>
    </row>
    <row r="98" spans="2:39" x14ac:dyDescent="0.25">
      <c r="Z98" s="19"/>
      <c r="AA98" s="19"/>
      <c r="AB98" s="19"/>
    </row>
    <row r="99" spans="2:39" x14ac:dyDescent="0.25">
      <c r="Z99" s="19"/>
      <c r="AA99" s="19"/>
      <c r="AB99" s="19"/>
    </row>
    <row r="100" spans="2:39" x14ac:dyDescent="0.25">
      <c r="Z100" s="19"/>
      <c r="AA100" s="19"/>
      <c r="AB100" s="19"/>
    </row>
    <row r="101" spans="2:39" x14ac:dyDescent="0.25">
      <c r="Z101" s="19"/>
      <c r="AA101" s="19"/>
      <c r="AB101" s="19"/>
    </row>
    <row r="102" spans="2:39" x14ac:dyDescent="0.25">
      <c r="Z102" s="19"/>
      <c r="AA102" s="19"/>
      <c r="AB102" s="19"/>
    </row>
    <row r="105" spans="2:39" ht="12" customHeight="1" x14ac:dyDescent="0.25"/>
    <row r="106" spans="2:39" x14ac:dyDescent="0.25">
      <c r="B106" t="s">
        <v>26</v>
      </c>
      <c r="I106" s="42" t="s">
        <v>111</v>
      </c>
      <c r="R106" s="42" t="s">
        <v>26</v>
      </c>
    </row>
    <row r="107" spans="2:39" x14ac:dyDescent="0.25">
      <c r="B107" s="5" t="s">
        <v>27</v>
      </c>
      <c r="I107" s="43" t="s">
        <v>112</v>
      </c>
      <c r="R107" s="43" t="s">
        <v>27</v>
      </c>
      <c r="AH107" s="4"/>
      <c r="AI107" s="20" t="s">
        <v>113</v>
      </c>
      <c r="AJ107" s="20"/>
      <c r="AK107" s="20"/>
      <c r="AL107" s="20"/>
      <c r="AM107" s="20"/>
    </row>
    <row r="108" spans="2:39" x14ac:dyDescent="0.25">
      <c r="AH108" s="38" t="s">
        <v>10</v>
      </c>
      <c r="AI108" s="20" t="s">
        <v>31</v>
      </c>
      <c r="AJ108" s="20">
        <v>2017</v>
      </c>
      <c r="AK108" s="20">
        <v>2019</v>
      </c>
      <c r="AL108" s="20">
        <v>2020</v>
      </c>
      <c r="AM108" s="20">
        <v>2022</v>
      </c>
    </row>
    <row r="109" spans="2:39" x14ac:dyDescent="0.25">
      <c r="AH109" s="96" t="s">
        <v>94</v>
      </c>
      <c r="AI109" s="159">
        <v>41.7</v>
      </c>
      <c r="AJ109" s="160">
        <v>24</v>
      </c>
      <c r="AK109" s="161">
        <v>1.6</v>
      </c>
      <c r="AL109" s="163">
        <v>1</v>
      </c>
      <c r="AM109" s="164">
        <v>18.04</v>
      </c>
    </row>
    <row r="110" spans="2:39" x14ac:dyDescent="0.25">
      <c r="AH110" s="96" t="s">
        <v>95</v>
      </c>
      <c r="AI110" s="159">
        <v>23.4</v>
      </c>
      <c r="AJ110" s="160">
        <v>56</v>
      </c>
      <c r="AK110" s="162">
        <v>5.0999999999999996</v>
      </c>
      <c r="AL110" s="163">
        <v>1</v>
      </c>
      <c r="AM110" s="164">
        <v>39.65</v>
      </c>
    </row>
    <row r="111" spans="2:39" x14ac:dyDescent="0.25">
      <c r="AH111" s="96" t="s">
        <v>96</v>
      </c>
      <c r="AI111" s="159">
        <v>64.3</v>
      </c>
      <c r="AJ111" s="160">
        <v>31</v>
      </c>
      <c r="AK111" s="161">
        <v>4.3</v>
      </c>
      <c r="AL111" s="163">
        <v>1</v>
      </c>
      <c r="AM111" s="164">
        <v>46.01</v>
      </c>
    </row>
    <row r="112" spans="2:39" x14ac:dyDescent="0.25">
      <c r="AH112" s="96" t="s">
        <v>97</v>
      </c>
      <c r="AI112" s="73"/>
      <c r="AJ112" s="134"/>
      <c r="AK112" s="170"/>
      <c r="AL112" s="163">
        <v>1</v>
      </c>
      <c r="AM112" s="164">
        <v>25.37</v>
      </c>
    </row>
    <row r="113" spans="34:65" x14ac:dyDescent="0.25">
      <c r="AH113" s="96"/>
      <c r="AI113" s="159"/>
      <c r="AJ113" s="134"/>
      <c r="AK113" s="170"/>
      <c r="AL113" s="171"/>
      <c r="AM113" s="171"/>
    </row>
    <row r="114" spans="34:65" x14ac:dyDescent="0.25">
      <c r="AH114" s="172" t="s">
        <v>92</v>
      </c>
      <c r="AI114" s="173">
        <v>18.7</v>
      </c>
      <c r="AJ114" s="173">
        <v>18.7</v>
      </c>
      <c r="AK114" s="173">
        <v>18.7</v>
      </c>
      <c r="AL114" s="173">
        <v>18.7</v>
      </c>
      <c r="AM114" s="173">
        <v>18.7</v>
      </c>
    </row>
    <row r="115" spans="34:65" x14ac:dyDescent="0.25">
      <c r="AH115" s="172" t="s">
        <v>93</v>
      </c>
      <c r="AI115" s="174">
        <v>108</v>
      </c>
      <c r="AJ115" s="174">
        <v>108</v>
      </c>
      <c r="AK115" s="174">
        <v>108</v>
      </c>
      <c r="AL115" s="174">
        <v>108</v>
      </c>
      <c r="AM115" s="174">
        <v>108</v>
      </c>
    </row>
    <row r="120" spans="34:65" x14ac:dyDescent="0.25">
      <c r="AH120" s="4"/>
      <c r="AI120" s="20" t="s">
        <v>114</v>
      </c>
      <c r="AJ120" s="20"/>
      <c r="AK120" s="20"/>
      <c r="AL120" s="20"/>
      <c r="AM120" s="20"/>
      <c r="AN120" s="20"/>
      <c r="AP120" s="4"/>
      <c r="AQ120" s="4"/>
      <c r="AR120" s="20" t="s">
        <v>115</v>
      </c>
      <c r="AS120" s="20"/>
      <c r="AT120" s="20"/>
      <c r="AU120" s="20"/>
      <c r="AW120" s="4"/>
      <c r="AX120" s="20" t="s">
        <v>116</v>
      </c>
      <c r="AY120" s="20"/>
      <c r="AZ120" s="20"/>
      <c r="BA120" s="20"/>
      <c r="BC120" s="4"/>
      <c r="BD120" s="20" t="s">
        <v>117</v>
      </c>
      <c r="BE120" s="20"/>
      <c r="BF120" s="20"/>
      <c r="BG120" s="20"/>
      <c r="BI120" s="4"/>
      <c r="BJ120" s="20" t="s">
        <v>118</v>
      </c>
      <c r="BK120" s="20"/>
      <c r="BL120" s="20"/>
      <c r="BM120" s="20"/>
    </row>
    <row r="121" spans="34:65" x14ac:dyDescent="0.25">
      <c r="AH121" s="38" t="s">
        <v>10</v>
      </c>
      <c r="AI121" s="20"/>
      <c r="AJ121" s="20"/>
      <c r="AK121" s="20" t="s">
        <v>31</v>
      </c>
      <c r="AL121" s="20">
        <v>2019</v>
      </c>
      <c r="AM121" s="20">
        <v>2020</v>
      </c>
      <c r="AN121" s="20">
        <v>2022</v>
      </c>
      <c r="AP121" s="38" t="s">
        <v>10</v>
      </c>
      <c r="AQ121" s="20" t="s">
        <v>31</v>
      </c>
      <c r="AR121" s="20">
        <v>2017</v>
      </c>
      <c r="AS121" s="20">
        <v>2019</v>
      </c>
      <c r="AT121" s="20">
        <v>2020</v>
      </c>
      <c r="AU121" s="20">
        <v>2022</v>
      </c>
      <c r="AW121" s="38" t="s">
        <v>10</v>
      </c>
      <c r="AX121" s="20" t="s">
        <v>31</v>
      </c>
      <c r="AY121" s="20">
        <v>2019</v>
      </c>
      <c r="AZ121" s="20">
        <v>2020</v>
      </c>
      <c r="BA121" s="20">
        <v>2022</v>
      </c>
      <c r="BC121" s="38" t="s">
        <v>10</v>
      </c>
      <c r="BD121" s="20" t="s">
        <v>31</v>
      </c>
      <c r="BE121" s="20">
        <v>2019</v>
      </c>
      <c r="BF121" s="20">
        <v>2020</v>
      </c>
      <c r="BG121" s="20">
        <v>2022</v>
      </c>
      <c r="BI121" s="38" t="s">
        <v>10</v>
      </c>
      <c r="BJ121" s="20" t="s">
        <v>31</v>
      </c>
      <c r="BK121" s="20">
        <v>2019</v>
      </c>
      <c r="BL121" s="20">
        <v>2020</v>
      </c>
      <c r="BM121" s="20">
        <v>2022</v>
      </c>
    </row>
    <row r="122" spans="34:65" x14ac:dyDescent="0.25">
      <c r="AH122" s="96" t="s">
        <v>94</v>
      </c>
      <c r="AI122" s="7"/>
      <c r="AJ122" s="110"/>
      <c r="AK122" s="23">
        <v>8.1999999999999993</v>
      </c>
      <c r="AL122" s="110">
        <v>3.6</v>
      </c>
      <c r="AM122" s="116">
        <v>1</v>
      </c>
      <c r="AN122" s="48">
        <v>5.72</v>
      </c>
      <c r="AP122" s="96" t="s">
        <v>94</v>
      </c>
      <c r="AQ122" s="23">
        <v>185.8</v>
      </c>
      <c r="AR122" s="18">
        <v>53</v>
      </c>
      <c r="AS122" s="110">
        <v>29.3</v>
      </c>
      <c r="AT122" s="18">
        <v>77.81</v>
      </c>
      <c r="AU122" s="18">
        <v>64.73</v>
      </c>
      <c r="AW122" s="96" t="s">
        <v>94</v>
      </c>
      <c r="AX122" s="165">
        <v>2.5000000000000001E-3</v>
      </c>
      <c r="AY122" s="167">
        <v>0.1</v>
      </c>
      <c r="AZ122" s="167">
        <v>0.1</v>
      </c>
      <c r="BA122" s="167">
        <v>0.1</v>
      </c>
      <c r="BC122" s="96" t="s">
        <v>94</v>
      </c>
      <c r="BD122" s="165">
        <v>2.5000000000000001E-3</v>
      </c>
      <c r="BE122" s="167">
        <v>0.1</v>
      </c>
      <c r="BF122" s="167">
        <v>0.1</v>
      </c>
      <c r="BG122" s="167">
        <v>0.1</v>
      </c>
      <c r="BI122" s="96" t="s">
        <v>94</v>
      </c>
      <c r="BJ122" s="165">
        <v>2.5000000000000001E-3</v>
      </c>
      <c r="BK122" s="167">
        <v>0.1</v>
      </c>
      <c r="BL122" s="167">
        <v>0.1</v>
      </c>
      <c r="BM122" s="167">
        <v>0.1</v>
      </c>
    </row>
    <row r="123" spans="34:65" x14ac:dyDescent="0.25">
      <c r="AH123" s="96" t="s">
        <v>95</v>
      </c>
      <c r="AI123" s="7"/>
      <c r="AJ123" s="154"/>
      <c r="AK123" s="23">
        <v>18.399999999999999</v>
      </c>
      <c r="AL123" s="154">
        <v>25.7</v>
      </c>
      <c r="AM123" s="116">
        <v>1</v>
      </c>
      <c r="AN123" s="48">
        <v>21.51</v>
      </c>
      <c r="AP123" s="96" t="s">
        <v>95</v>
      </c>
      <c r="AQ123" s="23">
        <v>88.7</v>
      </c>
      <c r="AR123" s="18">
        <v>118</v>
      </c>
      <c r="AS123" s="110">
        <v>99.8</v>
      </c>
      <c r="AT123" s="18">
        <v>150.22999999999999</v>
      </c>
      <c r="AU123" s="18">
        <v>137.47</v>
      </c>
      <c r="AW123" s="96" t="s">
        <v>95</v>
      </c>
      <c r="AX123" s="165">
        <v>2.5000000000000001E-3</v>
      </c>
      <c r="AY123" s="167">
        <v>0.1</v>
      </c>
      <c r="AZ123" s="167">
        <v>0.1</v>
      </c>
      <c r="BA123" s="167">
        <v>0.1</v>
      </c>
      <c r="BC123" s="96" t="s">
        <v>95</v>
      </c>
      <c r="BD123" s="165">
        <v>2.5000000000000001E-3</v>
      </c>
      <c r="BE123" s="167">
        <v>0.1</v>
      </c>
      <c r="BF123" s="167">
        <v>0.1</v>
      </c>
      <c r="BG123" s="167">
        <v>0.1</v>
      </c>
      <c r="BI123" s="96" t="s">
        <v>95</v>
      </c>
      <c r="BJ123" s="165">
        <v>2.5000000000000001E-3</v>
      </c>
      <c r="BK123" s="167">
        <v>0.1</v>
      </c>
      <c r="BL123" s="167">
        <v>0.1</v>
      </c>
      <c r="BM123" s="167">
        <v>0.1</v>
      </c>
    </row>
    <row r="124" spans="34:65" x14ac:dyDescent="0.25">
      <c r="AH124" s="96" t="s">
        <v>96</v>
      </c>
      <c r="AI124" s="134"/>
      <c r="AJ124" s="110"/>
      <c r="AK124" s="23">
        <v>26.6</v>
      </c>
      <c r="AL124" s="110">
        <v>26.7</v>
      </c>
      <c r="AM124" s="116">
        <v>1</v>
      </c>
      <c r="AN124" s="48">
        <v>25.68</v>
      </c>
      <c r="AP124" s="96" t="s">
        <v>96</v>
      </c>
      <c r="AQ124" s="23">
        <v>121.1</v>
      </c>
      <c r="AR124" s="18">
        <v>65</v>
      </c>
      <c r="AS124" s="110">
        <v>97</v>
      </c>
      <c r="AT124" s="18">
        <v>159.01</v>
      </c>
      <c r="AU124" s="18">
        <v>132.44999999999999</v>
      </c>
      <c r="AW124" s="96" t="s">
        <v>96</v>
      </c>
      <c r="AX124" s="165">
        <v>2.5000000000000001E-3</v>
      </c>
      <c r="AY124" s="167">
        <v>0.1</v>
      </c>
      <c r="AZ124" s="167">
        <v>0.1</v>
      </c>
      <c r="BA124" s="167">
        <v>0.1</v>
      </c>
      <c r="BC124" s="96" t="s">
        <v>96</v>
      </c>
      <c r="BD124" s="165">
        <v>2.5000000000000001E-3</v>
      </c>
      <c r="BE124" s="167">
        <v>0.1</v>
      </c>
      <c r="BF124" s="167">
        <v>0.1</v>
      </c>
      <c r="BG124" s="167">
        <v>0.1</v>
      </c>
      <c r="BI124" s="96" t="s">
        <v>96</v>
      </c>
      <c r="BJ124" s="165">
        <v>2.5000000000000001E-3</v>
      </c>
      <c r="BK124" s="167">
        <v>0.1</v>
      </c>
      <c r="BL124" s="167">
        <v>0.1</v>
      </c>
      <c r="BM124" s="167">
        <v>0.1</v>
      </c>
    </row>
    <row r="125" spans="34:65" x14ac:dyDescent="0.25">
      <c r="AH125" s="96" t="s">
        <v>97</v>
      </c>
      <c r="AI125" s="134"/>
      <c r="AJ125" s="48"/>
      <c r="AK125" s="134"/>
      <c r="AL125" s="18"/>
      <c r="AM125" s="116">
        <v>1</v>
      </c>
      <c r="AN125" s="48">
        <v>16.98</v>
      </c>
      <c r="AP125" s="96" t="s">
        <v>97</v>
      </c>
      <c r="AQ125" s="96"/>
      <c r="AR125" s="134"/>
      <c r="AS125" s="170"/>
      <c r="AT125" s="18">
        <v>92.41</v>
      </c>
      <c r="AU125" s="18">
        <v>80.489999999999995</v>
      </c>
      <c r="AW125" s="96" t="s">
        <v>97</v>
      </c>
      <c r="AX125" s="134"/>
      <c r="AY125" s="175"/>
      <c r="AZ125" s="167">
        <v>0.1</v>
      </c>
      <c r="BA125" s="167">
        <v>0.1</v>
      </c>
      <c r="BC125" s="96" t="s">
        <v>97</v>
      </c>
      <c r="BD125" s="134"/>
      <c r="BE125" s="175"/>
      <c r="BF125" s="167">
        <v>0.1</v>
      </c>
      <c r="BG125" s="167">
        <v>0.1</v>
      </c>
      <c r="BI125" s="96" t="s">
        <v>97</v>
      </c>
      <c r="BJ125" s="134"/>
      <c r="BK125" s="175"/>
      <c r="BL125" s="167">
        <v>0.1</v>
      </c>
      <c r="BM125" s="167">
        <v>0.1</v>
      </c>
    </row>
    <row r="126" spans="34:65" x14ac:dyDescent="0.25">
      <c r="AH126" s="172" t="s">
        <v>92</v>
      </c>
      <c r="AI126" s="172"/>
      <c r="AJ126" s="140"/>
      <c r="AK126" s="140">
        <v>52.3</v>
      </c>
      <c r="AL126" s="140">
        <v>52.3</v>
      </c>
      <c r="AM126" s="140">
        <v>52.3</v>
      </c>
      <c r="AN126" s="140">
        <v>52.3</v>
      </c>
      <c r="AP126" s="172" t="s">
        <v>92</v>
      </c>
      <c r="AQ126" s="11">
        <v>124</v>
      </c>
      <c r="AR126" s="11">
        <v>124</v>
      </c>
      <c r="AS126" s="11">
        <v>124</v>
      </c>
      <c r="AT126" s="11">
        <v>124</v>
      </c>
      <c r="AU126" s="11">
        <v>124</v>
      </c>
      <c r="AW126" s="172" t="s">
        <v>92</v>
      </c>
      <c r="AX126" s="176">
        <v>6.71</v>
      </c>
      <c r="AY126" s="176">
        <v>6.71</v>
      </c>
      <c r="AZ126" s="176">
        <v>6.71</v>
      </c>
      <c r="BA126" s="176">
        <v>6.71</v>
      </c>
      <c r="BC126" s="172" t="s">
        <v>92</v>
      </c>
      <c r="BD126" s="177">
        <v>5.87</v>
      </c>
      <c r="BE126" s="177">
        <v>5.87</v>
      </c>
      <c r="BF126" s="177">
        <v>5.87</v>
      </c>
      <c r="BG126" s="177">
        <v>5.87</v>
      </c>
      <c r="BI126" s="178" t="s">
        <v>92</v>
      </c>
      <c r="BJ126" s="176">
        <v>46.9</v>
      </c>
      <c r="BK126" s="176">
        <v>46.9</v>
      </c>
      <c r="BL126" s="176">
        <v>46.9</v>
      </c>
      <c r="BM126" s="176">
        <v>46.9</v>
      </c>
    </row>
    <row r="127" spans="34:65" x14ac:dyDescent="0.25">
      <c r="AH127" s="172" t="s">
        <v>93</v>
      </c>
      <c r="AI127" s="172"/>
      <c r="AJ127" s="179">
        <v>460</v>
      </c>
      <c r="AK127" s="179">
        <v>160</v>
      </c>
      <c r="AL127" s="179">
        <v>160</v>
      </c>
      <c r="AM127" s="179">
        <v>160</v>
      </c>
      <c r="AN127" s="179">
        <v>160</v>
      </c>
      <c r="AP127" s="172" t="s">
        <v>93</v>
      </c>
      <c r="AQ127" s="180">
        <v>271</v>
      </c>
      <c r="AR127" s="180">
        <v>271</v>
      </c>
      <c r="AS127" s="181">
        <v>271</v>
      </c>
      <c r="AT127" s="181">
        <v>271</v>
      </c>
      <c r="AU127" s="181">
        <v>271</v>
      </c>
      <c r="AW127" s="172" t="s">
        <v>93</v>
      </c>
      <c r="AX127" s="182">
        <v>88.9</v>
      </c>
      <c r="AY127" s="182">
        <v>88.9</v>
      </c>
      <c r="AZ127" s="182">
        <v>88.9</v>
      </c>
      <c r="BA127" s="182">
        <v>88.9</v>
      </c>
      <c r="BC127" s="172" t="s">
        <v>93</v>
      </c>
      <c r="BD127" s="183">
        <v>128</v>
      </c>
      <c r="BE127" s="183">
        <v>128</v>
      </c>
      <c r="BF127" s="183">
        <v>128</v>
      </c>
      <c r="BG127" s="183">
        <v>128</v>
      </c>
      <c r="BI127" s="178" t="s">
        <v>93</v>
      </c>
      <c r="BJ127" s="182">
        <v>245</v>
      </c>
      <c r="BK127" s="182">
        <v>245</v>
      </c>
      <c r="BL127" s="182">
        <v>245</v>
      </c>
      <c r="BM127" s="182">
        <v>245</v>
      </c>
    </row>
    <row r="129" spans="1:65" x14ac:dyDescent="0.25">
      <c r="AH129" s="4"/>
      <c r="AI129" s="20" t="s">
        <v>119</v>
      </c>
      <c r="AJ129" s="20"/>
      <c r="AK129" s="20"/>
      <c r="AL129" s="20"/>
      <c r="AM129" s="20"/>
      <c r="AN129" s="20"/>
      <c r="AP129" s="4"/>
      <c r="AQ129" s="20" t="s">
        <v>120</v>
      </c>
      <c r="AR129" s="20"/>
      <c r="AS129" s="20"/>
      <c r="AT129" s="20"/>
      <c r="AU129" s="39"/>
      <c r="AW129" s="4"/>
      <c r="AX129" s="20" t="s">
        <v>121</v>
      </c>
      <c r="AY129" s="20"/>
      <c r="AZ129" s="20"/>
      <c r="BA129" s="20"/>
      <c r="BC129" s="4"/>
      <c r="BD129" s="20" t="s">
        <v>106</v>
      </c>
      <c r="BE129" s="20"/>
      <c r="BF129" s="20"/>
      <c r="BG129" s="20"/>
      <c r="BI129" s="4"/>
      <c r="BJ129" s="20" t="s">
        <v>107</v>
      </c>
      <c r="BK129" s="20"/>
      <c r="BL129" s="20"/>
      <c r="BM129" s="20"/>
    </row>
    <row r="130" spans="1:65" x14ac:dyDescent="0.25">
      <c r="AH130" s="38" t="s">
        <v>10</v>
      </c>
      <c r="AI130" s="20"/>
      <c r="AJ130" s="20"/>
      <c r="AK130" s="20" t="s">
        <v>31</v>
      </c>
      <c r="AL130" s="20">
        <v>2019</v>
      </c>
      <c r="AM130" s="20">
        <v>2020</v>
      </c>
      <c r="AN130" s="20">
        <v>2022</v>
      </c>
      <c r="AP130" s="38" t="s">
        <v>10</v>
      </c>
      <c r="AQ130" s="20" t="s">
        <v>31</v>
      </c>
      <c r="AR130" s="20">
        <v>2019</v>
      </c>
      <c r="AS130" s="20">
        <v>2020</v>
      </c>
      <c r="AT130" s="20">
        <v>2022</v>
      </c>
      <c r="AU130" s="39"/>
      <c r="AW130" s="38" t="s">
        <v>10</v>
      </c>
      <c r="AX130" s="20" t="s">
        <v>31</v>
      </c>
      <c r="AY130" s="20">
        <v>2019</v>
      </c>
      <c r="AZ130" s="20">
        <v>2020</v>
      </c>
      <c r="BA130" s="20">
        <v>2022</v>
      </c>
      <c r="BC130" s="38" t="s">
        <v>10</v>
      </c>
      <c r="BD130" s="20" t="s">
        <v>31</v>
      </c>
      <c r="BE130" s="20">
        <v>2019</v>
      </c>
      <c r="BF130" s="20">
        <v>2020</v>
      </c>
      <c r="BG130" s="20">
        <v>2022</v>
      </c>
      <c r="BI130" s="38" t="s">
        <v>10</v>
      </c>
      <c r="BJ130" s="20" t="s">
        <v>31</v>
      </c>
      <c r="BK130" s="20">
        <v>2019</v>
      </c>
      <c r="BL130" s="20">
        <v>2020</v>
      </c>
      <c r="BM130" s="20">
        <v>2022</v>
      </c>
    </row>
    <row r="131" spans="1:65" x14ac:dyDescent="0.25">
      <c r="AH131" s="96" t="s">
        <v>94</v>
      </c>
      <c r="AI131" s="7"/>
      <c r="AJ131" s="175"/>
      <c r="AK131" s="165">
        <v>2.5000000000000001E-3</v>
      </c>
      <c r="AL131" s="167">
        <v>0.1</v>
      </c>
      <c r="AM131" s="167">
        <v>0.1</v>
      </c>
      <c r="AN131" s="167">
        <v>0.1</v>
      </c>
      <c r="AP131" s="96" t="s">
        <v>94</v>
      </c>
      <c r="AQ131" s="165">
        <v>2.5000000000000001E-3</v>
      </c>
      <c r="AR131" s="167">
        <v>0.1</v>
      </c>
      <c r="AS131" s="167">
        <v>0.1</v>
      </c>
      <c r="AT131" s="167">
        <v>0.1</v>
      </c>
      <c r="AU131" s="184"/>
      <c r="AW131" s="96" t="s">
        <v>94</v>
      </c>
      <c r="AX131" s="165">
        <v>2.5000000000000001E-3</v>
      </c>
      <c r="AY131" s="167">
        <v>0.1</v>
      </c>
      <c r="AZ131" s="167">
        <v>0.1</v>
      </c>
      <c r="BA131" s="167">
        <v>0.1</v>
      </c>
      <c r="BC131" s="96" t="s">
        <v>94</v>
      </c>
      <c r="BD131" s="165">
        <v>2.5000000000000001E-3</v>
      </c>
      <c r="BE131" s="167">
        <v>0.1</v>
      </c>
      <c r="BF131" s="167">
        <v>0.1</v>
      </c>
      <c r="BG131" s="167">
        <v>0.1</v>
      </c>
      <c r="BI131" s="96" t="s">
        <v>94</v>
      </c>
      <c r="BJ131" s="165">
        <v>2.5000000000000001E-3</v>
      </c>
      <c r="BK131" s="167">
        <v>0.1</v>
      </c>
      <c r="BL131" s="167">
        <v>0.1</v>
      </c>
      <c r="BM131" s="167">
        <v>0.1</v>
      </c>
    </row>
    <row r="132" spans="1:65" x14ac:dyDescent="0.25">
      <c r="AH132" s="96" t="s">
        <v>95</v>
      </c>
      <c r="AI132" s="7"/>
      <c r="AJ132" s="175"/>
      <c r="AK132" s="165">
        <v>2.5000000000000001E-3</v>
      </c>
      <c r="AL132" s="167">
        <v>0.1</v>
      </c>
      <c r="AM132" s="167">
        <v>0.1</v>
      </c>
      <c r="AN132" s="167">
        <v>0.1</v>
      </c>
      <c r="AP132" s="96" t="s">
        <v>95</v>
      </c>
      <c r="AQ132" s="165">
        <v>2.5000000000000001E-3</v>
      </c>
      <c r="AR132" s="167">
        <v>0.1</v>
      </c>
      <c r="AS132" s="167">
        <v>0.1</v>
      </c>
      <c r="AT132" s="167">
        <v>0.1</v>
      </c>
      <c r="AU132" s="184"/>
      <c r="AW132" s="96" t="s">
        <v>95</v>
      </c>
      <c r="AX132" s="165">
        <v>2.5000000000000001E-3</v>
      </c>
      <c r="AY132" s="167">
        <v>0.1</v>
      </c>
      <c r="AZ132" s="167">
        <v>0.1</v>
      </c>
      <c r="BA132" s="167">
        <v>0.1</v>
      </c>
      <c r="BC132" s="96" t="s">
        <v>95</v>
      </c>
      <c r="BD132" s="165">
        <v>2.5000000000000001E-3</v>
      </c>
      <c r="BE132" s="167">
        <v>0.1</v>
      </c>
      <c r="BF132" s="167">
        <v>0.1</v>
      </c>
      <c r="BG132" s="167">
        <v>0.1</v>
      </c>
      <c r="BI132" s="96" t="s">
        <v>95</v>
      </c>
      <c r="BJ132" s="165">
        <v>2.5000000000000001E-3</v>
      </c>
      <c r="BK132" s="167">
        <v>0.1</v>
      </c>
      <c r="BL132" s="167">
        <v>0.1</v>
      </c>
      <c r="BM132" s="167">
        <v>0.1</v>
      </c>
    </row>
    <row r="133" spans="1:65" x14ac:dyDescent="0.25">
      <c r="AH133" s="96" t="s">
        <v>96</v>
      </c>
      <c r="AI133" s="134"/>
      <c r="AJ133" s="175"/>
      <c r="AK133" s="165">
        <v>2.5000000000000001E-3</v>
      </c>
      <c r="AL133" s="167">
        <v>0.1</v>
      </c>
      <c r="AM133" s="167">
        <v>0.1</v>
      </c>
      <c r="AN133" s="167">
        <v>0.1</v>
      </c>
      <c r="AP133" s="96" t="s">
        <v>96</v>
      </c>
      <c r="AQ133" s="165">
        <v>2.5000000000000001E-3</v>
      </c>
      <c r="AR133" s="167">
        <v>0.1</v>
      </c>
      <c r="AS133" s="167">
        <v>0.1</v>
      </c>
      <c r="AT133" s="167">
        <v>0.1</v>
      </c>
      <c r="AU133" s="184"/>
      <c r="AW133" s="96" t="s">
        <v>96</v>
      </c>
      <c r="AX133" s="165">
        <v>2.5000000000000001E-3</v>
      </c>
      <c r="AY133" s="167">
        <v>0.1</v>
      </c>
      <c r="AZ133" s="167">
        <v>0.1</v>
      </c>
      <c r="BA133" s="167">
        <v>0.1</v>
      </c>
      <c r="BC133" s="96" t="s">
        <v>96</v>
      </c>
      <c r="BD133" s="165">
        <v>2.5000000000000001E-3</v>
      </c>
      <c r="BE133" s="167">
        <v>0.1</v>
      </c>
      <c r="BF133" s="167">
        <v>0.1</v>
      </c>
      <c r="BG133" s="167">
        <v>0.1</v>
      </c>
      <c r="BI133" s="96" t="s">
        <v>96</v>
      </c>
      <c r="BJ133" s="165">
        <v>2.5000000000000001E-3</v>
      </c>
      <c r="BK133" s="167">
        <v>0.1</v>
      </c>
      <c r="BL133" s="167">
        <v>0.1</v>
      </c>
      <c r="BM133" s="167">
        <v>0.1</v>
      </c>
    </row>
    <row r="134" spans="1:65" x14ac:dyDescent="0.25">
      <c r="AH134" s="96" t="s">
        <v>97</v>
      </c>
      <c r="AI134" s="134"/>
      <c r="AJ134" s="175"/>
      <c r="AK134" s="134"/>
      <c r="AL134" s="175"/>
      <c r="AM134" s="167">
        <v>0.1</v>
      </c>
      <c r="AN134" s="167">
        <v>0.1</v>
      </c>
      <c r="AP134" s="96" t="s">
        <v>97</v>
      </c>
      <c r="AQ134" s="134"/>
      <c r="AR134" s="175"/>
      <c r="AS134" s="167">
        <v>0.1</v>
      </c>
      <c r="AT134" s="167">
        <v>0.1</v>
      </c>
      <c r="AU134" s="184"/>
      <c r="AW134" s="96" t="s">
        <v>97</v>
      </c>
      <c r="AX134" s="134"/>
      <c r="AY134" s="175"/>
      <c r="AZ134" s="167">
        <v>0.1</v>
      </c>
      <c r="BA134" s="167">
        <v>0.1</v>
      </c>
      <c r="BC134" s="96" t="s">
        <v>97</v>
      </c>
      <c r="BD134" s="134"/>
      <c r="BE134" s="175"/>
      <c r="BF134" s="167">
        <v>0.1</v>
      </c>
      <c r="BG134" s="167">
        <v>0.1</v>
      </c>
      <c r="BI134" s="96" t="s">
        <v>97</v>
      </c>
      <c r="BJ134" s="134"/>
      <c r="BK134" s="175"/>
      <c r="BL134" s="167">
        <v>0.1</v>
      </c>
      <c r="BM134" s="167">
        <v>0.1</v>
      </c>
    </row>
    <row r="135" spans="1:65" x14ac:dyDescent="0.25">
      <c r="AH135" s="178" t="s">
        <v>92</v>
      </c>
      <c r="AI135" s="11"/>
      <c r="AJ135" s="177"/>
      <c r="AK135" s="177">
        <v>74.8</v>
      </c>
      <c r="AL135" s="177">
        <v>74.8</v>
      </c>
      <c r="AM135" s="177">
        <v>74.8</v>
      </c>
      <c r="AN135" s="177">
        <v>74.8</v>
      </c>
      <c r="AP135" s="172" t="s">
        <v>92</v>
      </c>
      <c r="AQ135" s="176">
        <v>88.8</v>
      </c>
      <c r="AR135" s="176">
        <v>88.8</v>
      </c>
      <c r="AS135" s="176">
        <v>88.8</v>
      </c>
      <c r="AT135" s="176">
        <v>88.8</v>
      </c>
      <c r="AU135" s="185"/>
      <c r="AW135" s="172" t="s">
        <v>92</v>
      </c>
      <c r="AX135" s="177">
        <v>108</v>
      </c>
      <c r="AY135" s="177">
        <v>108</v>
      </c>
      <c r="AZ135" s="177">
        <v>108</v>
      </c>
      <c r="BA135" s="177">
        <v>108</v>
      </c>
      <c r="BC135" s="172" t="s">
        <v>92</v>
      </c>
      <c r="BD135" s="176">
        <v>6.22</v>
      </c>
      <c r="BE135" s="176">
        <v>6.22</v>
      </c>
      <c r="BF135" s="176">
        <v>6.22</v>
      </c>
      <c r="BG135" s="176">
        <v>6.22</v>
      </c>
      <c r="BI135" s="178" t="s">
        <v>92</v>
      </c>
      <c r="BJ135" s="177">
        <v>113</v>
      </c>
      <c r="BK135" s="177">
        <v>113</v>
      </c>
      <c r="BL135" s="177">
        <v>113</v>
      </c>
      <c r="BM135" s="177">
        <v>113</v>
      </c>
    </row>
    <row r="136" spans="1:65" x14ac:dyDescent="0.25">
      <c r="A136" s="5"/>
      <c r="B136" s="42" t="s">
        <v>26</v>
      </c>
      <c r="J136" s="42" t="s">
        <v>26</v>
      </c>
      <c r="R136" s="42" t="s">
        <v>26</v>
      </c>
      <c r="AH136" s="178" t="s">
        <v>93</v>
      </c>
      <c r="AJ136" s="183"/>
      <c r="AK136" s="183">
        <v>693</v>
      </c>
      <c r="AL136" s="183">
        <v>693</v>
      </c>
      <c r="AM136" s="183">
        <v>693</v>
      </c>
      <c r="AN136" s="183">
        <v>693</v>
      </c>
      <c r="AP136" s="172" t="s">
        <v>93</v>
      </c>
      <c r="AQ136" s="182">
        <v>763</v>
      </c>
      <c r="AR136" s="182">
        <v>763</v>
      </c>
      <c r="AS136" s="182">
        <v>763</v>
      </c>
      <c r="AT136" s="182">
        <v>763</v>
      </c>
      <c r="AU136" s="186"/>
      <c r="AW136" s="172" t="s">
        <v>93</v>
      </c>
      <c r="AX136" s="183">
        <v>846</v>
      </c>
      <c r="AY136" s="183">
        <v>846</v>
      </c>
      <c r="AZ136" s="183">
        <v>846</v>
      </c>
      <c r="BA136" s="183">
        <v>846</v>
      </c>
      <c r="BC136" s="172" t="s">
        <v>93</v>
      </c>
      <c r="BD136" s="182">
        <v>135</v>
      </c>
      <c r="BE136" s="182">
        <v>135</v>
      </c>
      <c r="BF136" s="182">
        <v>135</v>
      </c>
      <c r="BG136" s="182">
        <v>135</v>
      </c>
      <c r="BI136" s="178" t="s">
        <v>93</v>
      </c>
      <c r="BJ136" s="183">
        <v>1494</v>
      </c>
      <c r="BK136" s="183">
        <v>1494</v>
      </c>
      <c r="BL136" s="183">
        <v>1494</v>
      </c>
      <c r="BM136" s="183">
        <v>1494</v>
      </c>
    </row>
    <row r="137" spans="1:65" x14ac:dyDescent="0.25">
      <c r="B137" s="43" t="s">
        <v>27</v>
      </c>
      <c r="J137" s="43" t="s">
        <v>27</v>
      </c>
      <c r="R137" s="43" t="s">
        <v>27</v>
      </c>
    </row>
    <row r="138" spans="1:65" x14ac:dyDescent="0.25">
      <c r="AH138" s="4"/>
      <c r="AI138" s="20" t="s">
        <v>108</v>
      </c>
      <c r="AJ138" s="20"/>
      <c r="AK138" s="20"/>
      <c r="AL138" s="20"/>
      <c r="AM138" s="20"/>
      <c r="AN138" s="20"/>
      <c r="AP138" s="4"/>
      <c r="AQ138" s="20" t="s">
        <v>109</v>
      </c>
      <c r="AR138" s="20"/>
      <c r="AS138" s="20"/>
      <c r="AT138" s="20"/>
      <c r="AU138" s="39"/>
      <c r="AW138" s="4"/>
      <c r="AX138" s="20" t="s">
        <v>110</v>
      </c>
      <c r="AY138" s="20"/>
      <c r="AZ138" s="20"/>
      <c r="BA138" s="20"/>
    </row>
    <row r="139" spans="1:65" x14ac:dyDescent="0.25">
      <c r="AH139" s="38" t="s">
        <v>10</v>
      </c>
      <c r="AI139" s="20"/>
      <c r="AJ139" s="20"/>
      <c r="AK139" s="20" t="s">
        <v>31</v>
      </c>
      <c r="AL139" s="20">
        <v>2019</v>
      </c>
      <c r="AM139" s="20">
        <v>2020</v>
      </c>
      <c r="AN139" s="20">
        <v>2022</v>
      </c>
      <c r="AP139" s="38" t="s">
        <v>10</v>
      </c>
      <c r="AQ139" s="20" t="s">
        <v>31</v>
      </c>
      <c r="AR139" s="20">
        <v>2019</v>
      </c>
      <c r="AS139" s="20">
        <v>2020</v>
      </c>
      <c r="AT139" s="20">
        <v>2022</v>
      </c>
      <c r="AU139" s="39"/>
      <c r="AW139" s="38" t="s">
        <v>10</v>
      </c>
      <c r="AX139" s="20" t="s">
        <v>31</v>
      </c>
      <c r="AY139" s="20">
        <v>2019</v>
      </c>
      <c r="AZ139" s="20">
        <v>2020</v>
      </c>
      <c r="BA139" s="20">
        <v>2022</v>
      </c>
    </row>
    <row r="140" spans="1:65" x14ac:dyDescent="0.25">
      <c r="AH140" s="96" t="s">
        <v>94</v>
      </c>
      <c r="AI140" s="7"/>
      <c r="AJ140" s="175"/>
      <c r="AK140" s="165">
        <v>2.5000000000000001E-3</v>
      </c>
      <c r="AL140" s="167">
        <v>0.1</v>
      </c>
      <c r="AM140" s="167">
        <v>0.1</v>
      </c>
      <c r="AN140" s="167">
        <v>0.1</v>
      </c>
      <c r="AP140" s="96" t="s">
        <v>94</v>
      </c>
      <c r="AQ140" s="165">
        <v>2.5000000000000001E-3</v>
      </c>
      <c r="AR140" s="167">
        <v>0.1</v>
      </c>
      <c r="AS140" s="167">
        <v>0.1</v>
      </c>
      <c r="AT140" s="167">
        <v>0.1</v>
      </c>
      <c r="AU140" s="184"/>
      <c r="AW140" s="96" t="s">
        <v>94</v>
      </c>
      <c r="AX140" s="165">
        <v>2.5000000000000001E-3</v>
      </c>
      <c r="AY140" s="167">
        <v>0.1</v>
      </c>
      <c r="AZ140" s="167">
        <v>0.1</v>
      </c>
      <c r="BA140" s="167">
        <v>0.1</v>
      </c>
    </row>
    <row r="141" spans="1:65" x14ac:dyDescent="0.25">
      <c r="AH141" s="96" t="s">
        <v>95</v>
      </c>
      <c r="AI141" s="7"/>
      <c r="AJ141" s="175"/>
      <c r="AK141" s="165">
        <v>2.5000000000000001E-3</v>
      </c>
      <c r="AL141" s="167">
        <v>0.1</v>
      </c>
      <c r="AM141" s="167">
        <v>0.1</v>
      </c>
      <c r="AN141" s="167">
        <v>0.1</v>
      </c>
      <c r="AP141" s="96" t="s">
        <v>95</v>
      </c>
      <c r="AQ141" s="165">
        <v>2.5000000000000001E-3</v>
      </c>
      <c r="AR141" s="167">
        <v>0.1</v>
      </c>
      <c r="AS141" s="167">
        <v>0.1</v>
      </c>
      <c r="AT141" s="167">
        <v>0.1</v>
      </c>
      <c r="AU141" s="184"/>
      <c r="AW141" s="96" t="s">
        <v>95</v>
      </c>
      <c r="AX141" s="165">
        <v>2.5000000000000001E-3</v>
      </c>
      <c r="AY141" s="167">
        <v>0.1</v>
      </c>
      <c r="AZ141" s="167">
        <v>0.1</v>
      </c>
      <c r="BA141" s="167">
        <v>0.1</v>
      </c>
    </row>
    <row r="142" spans="1:65" x14ac:dyDescent="0.25">
      <c r="AH142" s="96" t="s">
        <v>96</v>
      </c>
      <c r="AI142" s="134"/>
      <c r="AJ142" s="175"/>
      <c r="AK142" s="165">
        <v>2.5000000000000001E-3</v>
      </c>
      <c r="AL142" s="167">
        <v>0.1</v>
      </c>
      <c r="AM142" s="167">
        <v>0.1</v>
      </c>
      <c r="AN142" s="167">
        <v>0.1</v>
      </c>
      <c r="AP142" s="96" t="s">
        <v>96</v>
      </c>
      <c r="AQ142" s="165">
        <v>2.5000000000000001E-3</v>
      </c>
      <c r="AR142" s="167">
        <v>0.1</v>
      </c>
      <c r="AS142" s="167">
        <v>0.1</v>
      </c>
      <c r="AT142" s="167">
        <v>0.1</v>
      </c>
      <c r="AU142" s="184"/>
      <c r="AW142" s="96" t="s">
        <v>96</v>
      </c>
      <c r="AX142" s="165">
        <v>2.5000000000000001E-3</v>
      </c>
      <c r="AY142" s="167">
        <v>0.1</v>
      </c>
      <c r="AZ142" s="167">
        <v>0.1</v>
      </c>
      <c r="BA142" s="167">
        <v>0.1</v>
      </c>
    </row>
    <row r="143" spans="1:65" x14ac:dyDescent="0.25">
      <c r="AH143" s="96" t="s">
        <v>97</v>
      </c>
      <c r="AI143" s="134"/>
      <c r="AJ143" s="175"/>
      <c r="AK143" s="134"/>
      <c r="AL143" s="175"/>
      <c r="AM143" s="167">
        <v>0.1</v>
      </c>
      <c r="AN143" s="167">
        <v>0.1</v>
      </c>
      <c r="AP143" s="96" t="s">
        <v>97</v>
      </c>
      <c r="AQ143" s="134"/>
      <c r="AR143" s="175"/>
      <c r="AS143" s="167">
        <v>0.1</v>
      </c>
      <c r="AT143" s="167">
        <v>0.1</v>
      </c>
      <c r="AU143" s="184"/>
      <c r="AW143" s="96" t="s">
        <v>97</v>
      </c>
      <c r="AX143" s="134"/>
      <c r="AY143" s="175"/>
      <c r="AZ143" s="167">
        <v>0.1</v>
      </c>
      <c r="BA143" s="167">
        <v>0.1</v>
      </c>
    </row>
    <row r="144" spans="1:65" x14ac:dyDescent="0.25">
      <c r="AH144" s="178" t="s">
        <v>92</v>
      </c>
      <c r="AI144" s="11"/>
      <c r="AJ144" s="176"/>
      <c r="AK144" s="176">
        <v>21.2</v>
      </c>
      <c r="AL144" s="176">
        <v>21.2</v>
      </c>
      <c r="AM144" s="176">
        <v>21.2</v>
      </c>
      <c r="AN144" s="176">
        <v>21.2</v>
      </c>
      <c r="AP144" s="172" t="s">
        <v>92</v>
      </c>
      <c r="AQ144" s="177">
        <v>153</v>
      </c>
      <c r="AR144" s="177">
        <v>153</v>
      </c>
      <c r="AS144" s="177">
        <v>153</v>
      </c>
      <c r="AT144" s="177">
        <v>153</v>
      </c>
      <c r="AU144" s="187"/>
      <c r="AW144" s="172" t="s">
        <v>92</v>
      </c>
      <c r="AX144" s="176">
        <v>20.2</v>
      </c>
      <c r="AY144" s="176">
        <v>20.2</v>
      </c>
      <c r="AZ144" s="176">
        <v>20.2</v>
      </c>
      <c r="BA144" s="176">
        <v>20.2</v>
      </c>
    </row>
    <row r="145" spans="13:53" x14ac:dyDescent="0.25">
      <c r="AH145" s="178" t="s">
        <v>93</v>
      </c>
      <c r="AJ145" s="182"/>
      <c r="AK145" s="182">
        <v>144</v>
      </c>
      <c r="AL145" s="182">
        <v>144</v>
      </c>
      <c r="AM145" s="182">
        <v>144</v>
      </c>
      <c r="AN145" s="182">
        <v>144</v>
      </c>
      <c r="AP145" s="172" t="s">
        <v>93</v>
      </c>
      <c r="AQ145" s="183">
        <v>1398</v>
      </c>
      <c r="AR145" s="183">
        <v>1398</v>
      </c>
      <c r="AS145" s="183">
        <v>1398</v>
      </c>
      <c r="AT145" s="183">
        <v>1398</v>
      </c>
      <c r="AU145" s="188"/>
      <c r="AW145" s="172" t="s">
        <v>93</v>
      </c>
      <c r="AX145" s="182">
        <v>201</v>
      </c>
      <c r="AY145" s="182">
        <v>201</v>
      </c>
      <c r="AZ145" s="182">
        <v>201</v>
      </c>
      <c r="BA145" s="182">
        <v>201</v>
      </c>
    </row>
    <row r="155" spans="13:53" ht="46.15" customHeight="1" x14ac:dyDescent="0.25"/>
    <row r="159" spans="13:53" ht="18.75" x14ac:dyDescent="0.25">
      <c r="M159" s="44"/>
    </row>
    <row r="162" spans="2:18" x14ac:dyDescent="0.25">
      <c r="B162" t="s">
        <v>26</v>
      </c>
      <c r="J162" t="s">
        <v>26</v>
      </c>
      <c r="R162" t="s">
        <v>26</v>
      </c>
    </row>
    <row r="163" spans="2:18" x14ac:dyDescent="0.25">
      <c r="B163" s="5" t="s">
        <v>27</v>
      </c>
      <c r="J163" s="5" t="s">
        <v>27</v>
      </c>
      <c r="P163" s="42"/>
      <c r="R163" s="5" t="s">
        <v>27</v>
      </c>
    </row>
    <row r="164" spans="2:18" x14ac:dyDescent="0.25">
      <c r="J164" s="43"/>
      <c r="P164" s="43"/>
    </row>
    <row r="194" spans="2:18" x14ac:dyDescent="0.25">
      <c r="B194" t="s">
        <v>26</v>
      </c>
      <c r="J194" t="s">
        <v>26</v>
      </c>
      <c r="R194" t="s">
        <v>26</v>
      </c>
    </row>
    <row r="195" spans="2:18" x14ac:dyDescent="0.25">
      <c r="B195" s="5" t="s">
        <v>27</v>
      </c>
      <c r="J195" s="5" t="s">
        <v>27</v>
      </c>
      <c r="R195" s="5" t="s">
        <v>27</v>
      </c>
    </row>
    <row r="223" spans="2:18" x14ac:dyDescent="0.25">
      <c r="B223" t="s">
        <v>26</v>
      </c>
      <c r="J223" t="s">
        <v>26</v>
      </c>
    </row>
    <row r="224" spans="2:18" x14ac:dyDescent="0.25">
      <c r="B224" s="5" t="s">
        <v>27</v>
      </c>
      <c r="J224" s="5" t="s">
        <v>27</v>
      </c>
      <c r="R224" s="5"/>
    </row>
    <row r="308" spans="3:11" ht="62.45" customHeight="1" x14ac:dyDescent="0.25">
      <c r="C308" s="210" t="s">
        <v>122</v>
      </c>
      <c r="D308" s="210"/>
      <c r="E308" s="210"/>
      <c r="F308" s="210"/>
      <c r="G308" s="210"/>
      <c r="H308" s="210"/>
      <c r="I308" s="210"/>
      <c r="J308" s="210"/>
      <c r="K308" s="210"/>
    </row>
    <row r="309" spans="3:11" ht="93.6" customHeight="1" x14ac:dyDescent="0.25">
      <c r="C309" s="211" t="s">
        <v>123</v>
      </c>
      <c r="D309" s="211"/>
      <c r="E309" s="211"/>
      <c r="F309" s="211"/>
      <c r="G309" s="211"/>
      <c r="H309" s="211"/>
      <c r="I309" s="211"/>
      <c r="J309" s="211"/>
      <c r="K309" s="211"/>
    </row>
    <row r="310" spans="3:11" ht="109.15" customHeight="1" x14ac:dyDescent="0.25">
      <c r="C310" s="211" t="s">
        <v>124</v>
      </c>
      <c r="D310" s="211"/>
      <c r="E310" s="211"/>
      <c r="F310" s="211"/>
      <c r="G310" s="211"/>
      <c r="H310" s="211"/>
      <c r="I310" s="211"/>
      <c r="J310" s="211"/>
      <c r="K310" s="211"/>
    </row>
    <row r="311" spans="3:11" ht="109.15" customHeight="1" x14ac:dyDescent="0.25">
      <c r="C311" s="211" t="s">
        <v>125</v>
      </c>
      <c r="D311" s="211"/>
      <c r="E311" s="211"/>
      <c r="F311" s="211"/>
      <c r="G311" s="211"/>
      <c r="H311" s="211"/>
      <c r="I311" s="211"/>
      <c r="J311" s="211"/>
      <c r="K311" s="211"/>
    </row>
    <row r="312" spans="3:11" x14ac:dyDescent="0.25">
      <c r="C312" s="189"/>
    </row>
    <row r="389" spans="2:67" x14ac:dyDescent="0.25">
      <c r="AG389" s="39"/>
      <c r="AH389" s="20" t="s">
        <v>5</v>
      </c>
      <c r="AI389" s="20"/>
      <c r="AJ389" s="39"/>
      <c r="AK389" s="39"/>
      <c r="AL389" s="41"/>
      <c r="AM389" s="39"/>
      <c r="AN389" s="39"/>
      <c r="AO389" s="39"/>
      <c r="AP389" s="39"/>
      <c r="AQ389" s="39"/>
      <c r="AR389" s="41"/>
      <c r="AS389" s="41"/>
      <c r="AT389" s="41"/>
      <c r="AU389" s="41"/>
      <c r="AV389" s="41"/>
      <c r="AW389" s="41"/>
      <c r="AX389" s="41"/>
      <c r="AY389" s="41"/>
      <c r="AZ389" s="41"/>
      <c r="BA389" s="41"/>
      <c r="BB389" s="41"/>
      <c r="BC389" s="41"/>
      <c r="BD389" s="41"/>
      <c r="BE389" s="41"/>
      <c r="BF389" s="41"/>
      <c r="BG389" s="41"/>
      <c r="BH389" s="41"/>
      <c r="BI389" s="41"/>
      <c r="BJ389" s="41"/>
      <c r="BK389" s="41"/>
      <c r="BL389" s="41"/>
      <c r="BM389" s="41"/>
      <c r="BN389" s="41"/>
    </row>
    <row r="390" spans="2:67" x14ac:dyDescent="0.25">
      <c r="AG390" s="20">
        <v>2019</v>
      </c>
      <c r="AH390" s="20">
        <v>2020</v>
      </c>
      <c r="AI390" s="20">
        <v>2021</v>
      </c>
      <c r="AJ390" s="41"/>
      <c r="AK390" s="41"/>
      <c r="AL390" s="41"/>
      <c r="AM390" s="41"/>
      <c r="AN390" s="41"/>
      <c r="AO390" s="41"/>
      <c r="AP390" s="41"/>
      <c r="AQ390" s="41"/>
      <c r="AR390" s="41"/>
      <c r="AS390" s="41"/>
      <c r="AT390" s="41"/>
      <c r="AU390" s="41"/>
      <c r="AV390" s="41"/>
      <c r="AW390" s="41"/>
      <c r="AX390" s="41"/>
      <c r="AY390" s="41"/>
      <c r="AZ390" s="41"/>
      <c r="BA390" s="41"/>
      <c r="BB390" s="41"/>
      <c r="BC390" s="41"/>
      <c r="BD390" s="41"/>
      <c r="BE390" s="41"/>
      <c r="BF390" s="41"/>
      <c r="BG390" s="41"/>
      <c r="BH390" s="41"/>
      <c r="BI390" s="41"/>
      <c r="BJ390" s="41"/>
      <c r="BK390" s="41"/>
      <c r="BL390" s="41"/>
      <c r="BM390" s="41"/>
      <c r="BN390" s="41"/>
    </row>
    <row r="391" spans="2:67" x14ac:dyDescent="0.25">
      <c r="AG391" s="9">
        <v>7</v>
      </c>
      <c r="AH391" s="9">
        <v>7</v>
      </c>
      <c r="AI391" s="9">
        <v>7</v>
      </c>
      <c r="AJ391" s="41"/>
      <c r="AK391" s="41"/>
      <c r="AL391" s="41"/>
      <c r="AM391" s="41"/>
      <c r="AN391" s="41"/>
      <c r="AO391" s="41"/>
      <c r="AP391" s="41"/>
      <c r="AQ391" s="41"/>
      <c r="AR391" s="41"/>
      <c r="AS391" s="41"/>
      <c r="AT391" s="41"/>
      <c r="AU391" s="41"/>
      <c r="AV391" s="41"/>
      <c r="AW391" s="41"/>
      <c r="AX391" s="41"/>
      <c r="AY391" s="41"/>
      <c r="AZ391" s="41"/>
      <c r="BA391" s="41"/>
      <c r="BB391" s="41"/>
      <c r="BC391" s="41"/>
      <c r="BD391" s="41"/>
      <c r="BE391" s="41"/>
      <c r="BF391" s="41"/>
      <c r="BG391" s="41"/>
      <c r="BH391" s="41"/>
      <c r="BI391" s="41"/>
      <c r="BJ391" s="41"/>
      <c r="BK391" s="41"/>
      <c r="BL391" s="41"/>
      <c r="BM391" s="41"/>
      <c r="BN391" s="41"/>
      <c r="BO391" s="41"/>
    </row>
    <row r="392" spans="2:67" s="41" customFormat="1" x14ac:dyDescent="0.25">
      <c r="B392" s="4"/>
      <c r="C392" s="20" t="s">
        <v>0</v>
      </c>
      <c r="D392" s="20"/>
      <c r="E392" s="20"/>
      <c r="F392" s="20"/>
      <c r="G392" s="20"/>
      <c r="H392" s="20"/>
      <c r="I392" s="20"/>
      <c r="J392" s="20"/>
      <c r="K392"/>
      <c r="L392"/>
      <c r="M392" s="39"/>
      <c r="N392" s="20" t="s">
        <v>1</v>
      </c>
      <c r="O392" s="20"/>
      <c r="P392" s="20"/>
      <c r="Q392" s="20"/>
      <c r="R392" s="39"/>
      <c r="S392" s="20" t="s">
        <v>2</v>
      </c>
      <c r="T392" s="20"/>
      <c r="U392" s="20"/>
      <c r="V392" s="20"/>
      <c r="W392" s="39"/>
      <c r="X392" s="20" t="s">
        <v>3</v>
      </c>
      <c r="Y392" s="20"/>
      <c r="Z392" s="20"/>
      <c r="AA392" s="20"/>
      <c r="AB392" s="37"/>
      <c r="AC392" s="20" t="s">
        <v>4</v>
      </c>
      <c r="AD392" s="20"/>
      <c r="AE392" s="20"/>
      <c r="AF392" s="20"/>
      <c r="AG392" s="9">
        <v>7</v>
      </c>
      <c r="AH392" s="9">
        <v>7</v>
      </c>
      <c r="AI392" s="9">
        <v>7</v>
      </c>
    </row>
    <row r="393" spans="2:67" s="41" customFormat="1" x14ac:dyDescent="0.25">
      <c r="B393" s="38" t="s">
        <v>10</v>
      </c>
      <c r="C393" s="20"/>
      <c r="D393" s="20">
        <v>2019</v>
      </c>
      <c r="E393" s="20"/>
      <c r="F393" s="20">
        <v>2020</v>
      </c>
      <c r="G393" s="20"/>
      <c r="H393" s="20"/>
      <c r="I393" s="20"/>
      <c r="J393" s="20">
        <v>2021</v>
      </c>
      <c r="K393"/>
      <c r="L393"/>
      <c r="M393" s="20">
        <v>2019</v>
      </c>
      <c r="N393" s="20">
        <v>2020</v>
      </c>
      <c r="O393" s="20">
        <v>2021</v>
      </c>
      <c r="P393" s="39"/>
      <c r="Q393" s="20">
        <v>2018</v>
      </c>
      <c r="R393" s="20">
        <v>2019</v>
      </c>
      <c r="S393" s="20">
        <v>2020</v>
      </c>
      <c r="T393" s="20">
        <v>2021</v>
      </c>
      <c r="U393" s="39"/>
      <c r="V393" s="20">
        <v>2018</v>
      </c>
      <c r="W393" s="20">
        <v>2019</v>
      </c>
      <c r="X393" s="20">
        <v>2020</v>
      </c>
      <c r="Y393" s="20">
        <v>2021</v>
      </c>
      <c r="Z393" s="39"/>
      <c r="AA393" s="20">
        <v>2018</v>
      </c>
      <c r="AB393" s="20">
        <v>2019</v>
      </c>
      <c r="AC393" s="20">
        <v>2020</v>
      </c>
      <c r="AD393" s="20">
        <v>2021</v>
      </c>
      <c r="AE393" s="39"/>
      <c r="AF393" s="20">
        <v>2018</v>
      </c>
      <c r="AG393" s="9">
        <v>7</v>
      </c>
      <c r="AH393" s="9">
        <v>7</v>
      </c>
      <c r="AI393" s="9">
        <v>7</v>
      </c>
    </row>
    <row r="394" spans="2:67" s="41" customFormat="1" x14ac:dyDescent="0.25">
      <c r="B394" s="1" t="s">
        <v>89</v>
      </c>
      <c r="C394" s="7"/>
      <c r="D394" s="13">
        <v>13</v>
      </c>
      <c r="E394" s="13"/>
      <c r="F394" s="13">
        <v>13</v>
      </c>
      <c r="G394" s="13"/>
      <c r="H394" s="13"/>
      <c r="I394" s="13"/>
      <c r="J394" s="13">
        <v>13</v>
      </c>
      <c r="K394"/>
      <c r="L394"/>
      <c r="M394" s="2">
        <v>12.66</v>
      </c>
      <c r="N394" s="134">
        <v>25</v>
      </c>
      <c r="O394" s="149">
        <v>31.21</v>
      </c>
      <c r="P394" s="150"/>
      <c r="Q394" s="12">
        <v>33</v>
      </c>
      <c r="R394" s="2">
        <v>20.57</v>
      </c>
      <c r="S394" s="134">
        <v>46.79</v>
      </c>
      <c r="T394" s="149">
        <v>63.7</v>
      </c>
      <c r="U394" s="150"/>
      <c r="V394" s="13">
        <v>735</v>
      </c>
      <c r="W394" s="9">
        <v>1250</v>
      </c>
      <c r="X394" s="9">
        <v>1250</v>
      </c>
      <c r="Y394" s="9">
        <v>1250</v>
      </c>
      <c r="Z394" s="40"/>
      <c r="AA394" s="15">
        <v>9.1000000000000004E-3</v>
      </c>
      <c r="AB394" s="17">
        <v>0.46010000000000001</v>
      </c>
      <c r="AC394" s="152">
        <v>3.7600000000000001E-2</v>
      </c>
      <c r="AD394" s="8">
        <v>0.02</v>
      </c>
      <c r="AE394" s="153"/>
      <c r="AF394" s="13">
        <v>2</v>
      </c>
      <c r="AH394" s="3">
        <v>150</v>
      </c>
      <c r="AI394" s="3">
        <v>150</v>
      </c>
    </row>
    <row r="395" spans="2:67" s="41" customFormat="1" x14ac:dyDescent="0.25">
      <c r="B395" s="1" t="s">
        <v>90</v>
      </c>
      <c r="C395" s="7"/>
      <c r="D395" s="13">
        <v>13</v>
      </c>
      <c r="E395" s="13"/>
      <c r="F395" s="13">
        <v>13</v>
      </c>
      <c r="G395" s="13"/>
      <c r="H395" s="13"/>
      <c r="I395" s="13"/>
      <c r="J395" s="13">
        <v>13</v>
      </c>
      <c r="K395"/>
      <c r="L395"/>
      <c r="M395" s="2">
        <v>8.39</v>
      </c>
      <c r="N395" s="134">
        <v>16.739999999999998</v>
      </c>
      <c r="O395" s="149">
        <v>13.01</v>
      </c>
      <c r="P395" s="150"/>
      <c r="Q395" s="12">
        <v>108</v>
      </c>
      <c r="R395" s="2">
        <v>14.46</v>
      </c>
      <c r="S395" s="134">
        <v>44.18</v>
      </c>
      <c r="T395" s="149">
        <v>20.83</v>
      </c>
      <c r="U395" s="150"/>
      <c r="V395" s="12">
        <v>1329</v>
      </c>
      <c r="W395" s="9">
        <v>1250</v>
      </c>
      <c r="X395" s="9">
        <v>1250</v>
      </c>
      <c r="Y395" s="9">
        <v>1250</v>
      </c>
      <c r="Z395" s="40"/>
      <c r="AA395" s="15">
        <v>0.26910000000000001</v>
      </c>
      <c r="AB395" s="17">
        <v>1.11E-2</v>
      </c>
      <c r="AC395" s="16">
        <v>1.11E-2</v>
      </c>
      <c r="AD395" s="8">
        <v>0.02</v>
      </c>
      <c r="AE395" s="153"/>
      <c r="AF395" s="13">
        <v>2</v>
      </c>
    </row>
    <row r="396" spans="2:67" s="41" customFormat="1" x14ac:dyDescent="0.25">
      <c r="B396" s="1" t="s">
        <v>91</v>
      </c>
      <c r="C396" s="134"/>
      <c r="D396" s="13">
        <v>13</v>
      </c>
      <c r="E396" s="13"/>
      <c r="F396" s="13">
        <v>13</v>
      </c>
      <c r="G396" s="13"/>
      <c r="H396" s="13"/>
      <c r="I396" s="13"/>
      <c r="J396" s="13">
        <v>13</v>
      </c>
      <c r="K396"/>
      <c r="L396"/>
      <c r="M396" s="2">
        <v>21.14</v>
      </c>
      <c r="N396" s="134">
        <v>32.44</v>
      </c>
      <c r="O396" s="149">
        <v>12.81</v>
      </c>
      <c r="P396" s="150"/>
      <c r="Q396" s="12">
        <v>13</v>
      </c>
      <c r="R396" s="2">
        <v>27.03</v>
      </c>
      <c r="S396" s="134">
        <v>65.39</v>
      </c>
      <c r="T396" s="149">
        <v>19.829999999999998</v>
      </c>
      <c r="U396" s="150"/>
      <c r="V396" s="12">
        <v>1023</v>
      </c>
      <c r="W396" s="9">
        <v>1250</v>
      </c>
      <c r="X396" s="9">
        <v>1250</v>
      </c>
      <c r="Y396" s="9">
        <v>1250</v>
      </c>
      <c r="Z396" s="40"/>
      <c r="AA396" s="15">
        <v>9.4000000000000004E-3</v>
      </c>
      <c r="AB396" s="17">
        <v>8.48E-2</v>
      </c>
      <c r="AC396" s="152">
        <v>0.15570000000000001</v>
      </c>
      <c r="AD396" s="8">
        <v>0.02</v>
      </c>
      <c r="AE396" s="153"/>
      <c r="AF396" s="13">
        <v>2</v>
      </c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</row>
    <row r="397" spans="2:67" s="41" customFormat="1" x14ac:dyDescent="0.25">
      <c r="B397" s="20" t="s">
        <v>11</v>
      </c>
      <c r="C397" s="11">
        <v>2</v>
      </c>
      <c r="D397" s="11">
        <v>2</v>
      </c>
      <c r="E397" s="11"/>
      <c r="F397" s="11">
        <v>2</v>
      </c>
      <c r="G397" s="11"/>
      <c r="H397" s="11"/>
      <c r="I397" s="11"/>
      <c r="J397" s="4">
        <v>250</v>
      </c>
      <c r="K397"/>
      <c r="L397"/>
      <c r="N397" s="4">
        <v>50</v>
      </c>
      <c r="O397" s="4">
        <v>50</v>
      </c>
      <c r="P397" s="4">
        <v>50</v>
      </c>
      <c r="Q397" s="4">
        <v>50</v>
      </c>
      <c r="S397" s="4">
        <v>100</v>
      </c>
      <c r="T397" s="4">
        <v>100</v>
      </c>
      <c r="U397" s="4">
        <v>100</v>
      </c>
      <c r="V397" s="4">
        <v>100</v>
      </c>
      <c r="X397" s="3">
        <v>10000</v>
      </c>
      <c r="Y397" s="3">
        <v>10000</v>
      </c>
      <c r="Z397" s="3">
        <v>10000</v>
      </c>
      <c r="AA397" s="3">
        <v>10000</v>
      </c>
      <c r="AC397" s="14">
        <v>1.5</v>
      </c>
      <c r="AD397" s="14">
        <v>1.5</v>
      </c>
      <c r="AE397" s="14">
        <v>1.5</v>
      </c>
      <c r="AF397" s="14">
        <v>1.5</v>
      </c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</row>
    <row r="398" spans="2:67" s="41" customFormat="1" x14ac:dyDescent="0.25">
      <c r="K398"/>
      <c r="L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</row>
  </sheetData>
  <mergeCells count="16">
    <mergeCell ref="C311:K311"/>
    <mergeCell ref="K16:N16"/>
    <mergeCell ref="B66:W66"/>
    <mergeCell ref="B68:B69"/>
    <mergeCell ref="C68:C69"/>
    <mergeCell ref="D68:D69"/>
    <mergeCell ref="E68:E69"/>
    <mergeCell ref="F68:F69"/>
    <mergeCell ref="G68:I68"/>
    <mergeCell ref="J68:L68"/>
    <mergeCell ref="M68:O68"/>
    <mergeCell ref="P68:S68"/>
    <mergeCell ref="T68:W68"/>
    <mergeCell ref="C308:K308"/>
    <mergeCell ref="C309:K309"/>
    <mergeCell ref="C310:K310"/>
  </mergeCells>
  <pageMargins left="0.70866141732283472" right="0.70866141732283472" top="0.74803149606299213" bottom="0.74803149606299213" header="0.31496062992125984" footer="0.31496062992125984"/>
  <pageSetup scale="29" orientation="landscape" horizontalDpi="300" r:id="rId1"/>
  <rowBreaks count="2" manualBreakCount="2">
    <brk id="88" max="24" man="1"/>
    <brk id="119" max="24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AIRE</vt:lpstr>
      <vt:lpstr>AGUA DE MAR</vt:lpstr>
      <vt:lpstr>SEDIMENTOS MARINOS</vt:lpstr>
      <vt:lpstr>'AGUA DE MAR'!Área_de_impresión</vt:lpstr>
      <vt:lpstr>AIRE!Área_de_impresión</vt:lpstr>
      <vt:lpstr>'SEDIMENTOS MARINOS'!Área_de_impresión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matias razuri davila</dc:creator>
  <cp:lastModifiedBy>Wilson Matias Razuri Davila</cp:lastModifiedBy>
  <cp:lastPrinted>2022-05-11T17:18:06Z</cp:lastPrinted>
  <dcterms:created xsi:type="dcterms:W3CDTF">2022-05-09T12:56:17Z</dcterms:created>
  <dcterms:modified xsi:type="dcterms:W3CDTF">2023-01-25T16:11:03Z</dcterms:modified>
</cp:coreProperties>
</file>