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vromero\Downloads\REPORTES DOMA\"/>
    </mc:Choice>
  </mc:AlternateContent>
  <xr:revisionPtr revIDLastSave="0" documentId="13_ncr:1_{79687AC2-43CD-4408-A6EC-11947F2227E2}" xr6:coauthVersionLast="45" xr6:coauthVersionMax="47" xr10:uidLastSave="{00000000-0000-0000-0000-000000000000}"/>
  <bookViews>
    <workbookView xWindow="-120" yWindow="-120" windowWidth="29040" windowHeight="15840" activeTab="2" xr2:uid="{09F292E4-3968-483C-89D6-D47493CA2620}"/>
  </bookViews>
  <sheets>
    <sheet name="AIRE" sheetId="1" r:id="rId1"/>
    <sheet name="AGUA DE MAR" sheetId="10" r:id="rId2"/>
    <sheet name="SEDIMENTOS MARINOS" sheetId="11" r:id="rId3"/>
  </sheets>
  <externalReferences>
    <externalReference r:id="rId4"/>
    <externalReference r:id="rId5"/>
    <externalReference r:id="rId6"/>
  </externalReferences>
  <definedNames>
    <definedName name="Actividad_Pesquera">#REF!</definedName>
    <definedName name="_xlnm.Print_Area" localSheetId="1">'AGUA DE MAR'!$A$1:$X$240</definedName>
    <definedName name="_xlnm.Print_Area" localSheetId="0">AIRE!$A$1:$X$157</definedName>
    <definedName name="_xlnm.Print_Area" localSheetId="2">'SEDIMENTOS MARINOS'!$A$1:$Y$237</definedName>
    <definedName name="ca">#REF!</definedName>
    <definedName name="cabot">#REF!</definedName>
    <definedName name="CABOTAJE__DESCARGA">#REF!</definedName>
    <definedName name="CABOTAJE_DESCARGA">#REF!</definedName>
    <definedName name="CABOTAJE_EMBARQUE">#REF!</definedName>
    <definedName name="cad">#REF!</definedName>
    <definedName name="CALLAOIMPMENSUAL">#REF!</definedName>
    <definedName name="CONT20">[1]Constantes!$B$25</definedName>
    <definedName name="csf">#REF!</definedName>
    <definedName name="DIRECTO">[1]Constantes!$B$19</definedName>
    <definedName name="EnvaseIngreso">[1]Data!$J$23:$J$201</definedName>
    <definedName name="ert">#REF!</definedName>
    <definedName name="EXPORTACION">#REF!</definedName>
    <definedName name="fr">#REF!</definedName>
    <definedName name="impo">#REF!</definedName>
    <definedName name="impor">#REF!</definedName>
    <definedName name="IMPORTACION">#REF!</definedName>
    <definedName name="importacionmensual">#REF!</definedName>
    <definedName name="inpor">#REF!</definedName>
    <definedName name="mes">[2]MENSUAL!$B$7:$M$7</definedName>
    <definedName name="MESRPTE">[1]Data!$D$7</definedName>
    <definedName name="Modalidad">[1]Data!$L$23:$L$201</definedName>
    <definedName name="nacio">#REF!</definedName>
    <definedName name="Operación">[1]Data!$M$23:$M$201</definedName>
    <definedName name="PesoCarga">[1]Data!$N$23:$N$201</definedName>
    <definedName name="Producto">[1]Data!$F$23:$F$201</definedName>
    <definedName name="Producto_2">[3]Data!$G$23:$G$294</definedName>
    <definedName name="terres1">#REF!</definedName>
    <definedName name="tra">#REF!</definedName>
    <definedName name="tranboli1">#REF!</definedName>
    <definedName name="trans1">#REF!</definedName>
    <definedName name="trans3">#REF!</definedName>
    <definedName name="TRANSBORDO">#REF!</definedName>
    <definedName name="Transito">#REF!</definedName>
    <definedName name="TRANSITO_BOLIVIA">#REF!</definedName>
    <definedName name="transto1">#REF!</definedName>
    <definedName name="Trasbordo">#REF!</definedName>
    <definedName name="trasg">#REF!</definedName>
    <definedName name="via">#REF!</definedName>
    <definedName name="VIA_TERRESTR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<sst xmlns="http://schemas.openxmlformats.org/spreadsheetml/2006/main" count="656" uniqueCount="124">
  <si>
    <t>Benceno</t>
  </si>
  <si>
    <t>PM 2.5</t>
  </si>
  <si>
    <t>PM 10</t>
  </si>
  <si>
    <t>CO</t>
  </si>
  <si>
    <t>Pb en PM 10</t>
  </si>
  <si>
    <t>H2S</t>
  </si>
  <si>
    <t>Ítem</t>
  </si>
  <si>
    <t>Parámetros</t>
  </si>
  <si>
    <t>Unidades</t>
  </si>
  <si>
    <t>&lt;1250</t>
  </si>
  <si>
    <t>Monóxido de Carbono 
(CO)</t>
  </si>
  <si>
    <t>Estaciones</t>
  </si>
  <si>
    <t xml:space="preserve">ECA </t>
  </si>
  <si>
    <t xml:space="preserve"> </t>
  </si>
  <si>
    <t>Estándar de calidad 
(ECA)</t>
  </si>
  <si>
    <t>Benceno (C6H6)</t>
  </si>
  <si>
    <t xml:space="preserve"> µg/m3 (Anual) </t>
  </si>
  <si>
    <t>Dióxido de Azufre 
(SO2)</t>
  </si>
  <si>
    <t xml:space="preserve"> µg/m3 (24h) </t>
  </si>
  <si>
    <t>Material Particulado con diámetro menor a 2.5 micras
(PM2.5 )</t>
  </si>
  <si>
    <t>Material Particulado con diámetro menor a 10 micras
(PM10 )</t>
  </si>
  <si>
    <t xml:space="preserve"> µg/m3 (8h) </t>
  </si>
  <si>
    <t>Plomo en PM10
(Pb en PM10)</t>
  </si>
  <si>
    <t xml:space="preserve"> µg/m3 (Mensual) </t>
  </si>
  <si>
    <t>Sulfuro de Hidrógeno 
(H2S)</t>
  </si>
  <si>
    <t>Año 2019</t>
  </si>
  <si>
    <t>Año 2020</t>
  </si>
  <si>
    <t>Fuente: Autoridad Portuaria Nacional</t>
  </si>
  <si>
    <t>Elaborado por el área Medio Ambiente DOMA</t>
  </si>
  <si>
    <t>Cifras Históricas</t>
  </si>
  <si>
    <t>Línea Base Ambiental</t>
  </si>
  <si>
    <t>Línea Base</t>
  </si>
  <si>
    <t>SO2</t>
  </si>
  <si>
    <t>Año 2018</t>
  </si>
  <si>
    <t>CAM-01</t>
  </si>
  <si>
    <t>CAM-02</t>
  </si>
  <si>
    <t>CAM-03</t>
  </si>
  <si>
    <t>CAM-04</t>
  </si>
  <si>
    <t>&lt;600</t>
  </si>
  <si>
    <t>-</t>
  </si>
  <si>
    <t>Monitoreo de Calidad Ambiental, correspondiente a los años 2018 al 2022</t>
  </si>
  <si>
    <t>Año 2022</t>
  </si>
  <si>
    <t xml:space="preserve">    Fuente: Autoridad Portuaria Nacional</t>
  </si>
  <si>
    <t xml:space="preserve">    Elaborado por el área Medio Ambiente DOMA</t>
  </si>
  <si>
    <t>(*) Los parámetros no evaluados según el año de medición son representados mediante " -- "</t>
  </si>
  <si>
    <t>AMM-01</t>
  </si>
  <si>
    <t>AMM-02</t>
  </si>
  <si>
    <t>AMM-03</t>
  </si>
  <si>
    <t>AMM-04</t>
  </si>
  <si>
    <t>Aceite y Grasas</t>
  </si>
  <si>
    <t>mg/L</t>
  </si>
  <si>
    <t>Demanda Bioquímica de Oxígeno (DBO5)</t>
  </si>
  <si>
    <t>Oxígeno Disuelto</t>
  </si>
  <si>
    <t>≥3</t>
  </si>
  <si>
    <t>Potencial de Hidrógeno (pH)</t>
  </si>
  <si>
    <t>Unidad de pH</t>
  </si>
  <si>
    <t>6.8 - 8.5</t>
  </si>
  <si>
    <t>Sólidos Suspendidos Totales</t>
  </si>
  <si>
    <t>Temperatura</t>
  </si>
  <si>
    <t>°C</t>
  </si>
  <si>
    <t>Δ3</t>
  </si>
  <si>
    <t>Sulfuros</t>
  </si>
  <si>
    <t>Arsénico Total</t>
  </si>
  <si>
    <t>Antimonio Total</t>
  </si>
  <si>
    <t>Cobre Total</t>
  </si>
  <si>
    <t>Mercurio Total</t>
  </si>
  <si>
    <t>Niquel Total</t>
  </si>
  <si>
    <t>Plomo Total</t>
  </si>
  <si>
    <t>Zinc Total</t>
  </si>
  <si>
    <t>Coliformes Termotolerantes</t>
  </si>
  <si>
    <t>NMP/100ml</t>
  </si>
  <si>
    <t>≤30</t>
  </si>
  <si>
    <t>Aceites</t>
  </si>
  <si>
    <t>DBO5</t>
  </si>
  <si>
    <t>OD</t>
  </si>
  <si>
    <t>SST</t>
  </si>
  <si>
    <t>T</t>
  </si>
  <si>
    <t>Arsénico</t>
  </si>
  <si>
    <t>Antimonio</t>
  </si>
  <si>
    <t>Cobre</t>
  </si>
  <si>
    <t>Mercurio</t>
  </si>
  <si>
    <t>Niquel</t>
  </si>
  <si>
    <t>Plomo</t>
  </si>
  <si>
    <t>Zinc</t>
  </si>
  <si>
    <t>Coliformes termotolerantes</t>
  </si>
  <si>
    <t>pH</t>
  </si>
  <si>
    <t xml:space="preserve">      Fuente: Autoridad Portuaria Nacional</t>
  </si>
  <si>
    <t xml:space="preserve">            Elaborado por el área Medio Ambiente DOMA</t>
  </si>
  <si>
    <t>CAC-01</t>
  </si>
  <si>
    <t>CAC-02</t>
  </si>
  <si>
    <t>CAC-03</t>
  </si>
  <si>
    <t>ISQG/TEL</t>
  </si>
  <si>
    <t>PEL</t>
  </si>
  <si>
    <t>CMM-01</t>
  </si>
  <si>
    <t>CMM-02</t>
  </si>
  <si>
    <t>CMM-03</t>
  </si>
  <si>
    <t>Cromo</t>
  </si>
  <si>
    <t>mg/kg</t>
  </si>
  <si>
    <t>Acenafteno</t>
  </si>
  <si>
    <t>ug/kg</t>
  </si>
  <si>
    <t>Acenaftileno</t>
  </si>
  <si>
    <t>Antraceno</t>
  </si>
  <si>
    <t>Benzo (a) antraceno</t>
  </si>
  <si>
    <t>Benzo (a) pireno</t>
  </si>
  <si>
    <t>Criseno</t>
  </si>
  <si>
    <t>Dibenzo (a,h) antraceno</t>
  </si>
  <si>
    <t>Fluoranteno</t>
  </si>
  <si>
    <t>Fluoreno</t>
  </si>
  <si>
    <t>Pireno</t>
  </si>
  <si>
    <t>2-Metilnaftaleno</t>
  </si>
  <si>
    <t>cobre</t>
  </si>
  <si>
    <t>cromo</t>
  </si>
  <si>
    <t>zinc</t>
  </si>
  <si>
    <t>acenafteno</t>
  </si>
  <si>
    <t>acenaftileno</t>
  </si>
  <si>
    <t>antraceno</t>
  </si>
  <si>
    <t>benzo (a) antraceno</t>
  </si>
  <si>
    <t>benzo (a) pireno</t>
  </si>
  <si>
    <t>criseno</t>
  </si>
  <si>
    <t>Canadian Sediment Quality Guidelines for the Protection of Aquatic Life</t>
  </si>
  <si>
    <t>Debajo del TEL; el rango de efecto mínimo dentro del cual rara vez ocurren efectos adversos.</t>
  </si>
  <si>
    <t>Entre el TEL y el PEL; el posible rango de efectos dentro del cual ocurren ocasionalmente los efectos adversos.</t>
  </si>
  <si>
    <t>Por encima del PEL; el rango de efecto probable dentro del cual ocurren frecuentemente los efectos adversos.</t>
  </si>
  <si>
    <t>(*) Los parámetros no evaluados según el año de medición son representados mediante " - 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</si>
</sst>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&quot;&lt;&quot;0.00"/>
    <numFmt numFmtId="165" formatCode="&quot;&lt;&quot;0.0"/>
    <numFmt numFmtId="166" formatCode="&quot;&lt;&quot;0"/>
    <numFmt numFmtId="167" formatCode="0.0"/>
    <numFmt numFmtId="168" formatCode="&quot;&lt;&quot;0.0000"/>
    <numFmt numFmtId="169" formatCode="0.0000"/>
    <numFmt numFmtId="170" formatCode="&quot;&lt;&quot;0.000"/>
    <numFmt numFmtId="171" formatCode="0.000"/>
    <numFmt numFmtId="172" formatCode="&quot;&lt;&quot;0.0000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10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sz val="14"/>
      <color rgb="FF595959"/>
      <name val="Calibri"/>
      <family val="2"/>
      <scheme val="minor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b/>
      <sz val="22"/>
      <color theme="4" tint="-0.499984740745262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b/>
      <sz val="16"/>
      <color rgb="FF008080"/>
      <name val="Arial"/>
      <family val="2"/>
    </font>
    <font>
      <b/>
      <sz val="12"/>
      <color rgb="FF008080"/>
      <name val="Arial"/>
      <family val="2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Calibri"/>
      <family val="2"/>
      <scheme val="minor"/>
    </font>
    <font>
      <b/>
      <sz val="12"/>
      <color rgb="FF015498"/>
      <name val="Arial"/>
      <family val="2"/>
    </font>
    <font>
      <b/>
      <sz val="12"/>
      <color rgb="FF50505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ECFAF6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-0.499984740745262"/>
        <bgColor indexed="64"/>
      </patternFill>
    </fill>
  </fills>
  <borders count="1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0" fontId="10" fillId="0" borderId="0"/>
    <xf numFmtId="0" fontId="10" fillId="0" borderId="0"/>
  </cellStyleXfs>
  <cellXfs count="212">
    <xf numFmtId="0" fontId="0" fillId="0" borderId="0" xfId="0"/>
    <xf numFmtId="0" fontId="5" fillId="4" borderId="3" xfId="0" applyFont="1" applyFill="1" applyBorder="1" applyAlignment="1">
      <alignment horizontal="center" vertical="center" wrapText="1"/>
    </xf>
    <xf numFmtId="2" fontId="7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8" fillId="0" borderId="0" xfId="0" applyFont="1"/>
    <xf numFmtId="164" fontId="7" fillId="4" borderId="3" xfId="0" applyNumberFormat="1" applyFont="1" applyFill="1" applyBorder="1" applyAlignment="1">
      <alignment horizontal="center" vertical="center"/>
    </xf>
    <xf numFmtId="166" fontId="7" fillId="4" borderId="3" xfId="0" applyNumberFormat="1" applyFont="1" applyFill="1" applyBorder="1" applyAlignment="1">
      <alignment horizontal="center" vertical="center"/>
    </xf>
    <xf numFmtId="1" fontId="5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 wrapText="1"/>
    </xf>
    <xf numFmtId="166" fontId="7" fillId="4" borderId="3" xfId="0" applyNumberFormat="1" applyFont="1" applyFill="1" applyBorder="1" applyAlignment="1">
      <alignment horizontal="center" vertical="center" wrapText="1"/>
    </xf>
    <xf numFmtId="167" fontId="1" fillId="4" borderId="3" xfId="0" applyNumberFormat="1" applyFont="1" applyFill="1" applyBorder="1" applyAlignment="1">
      <alignment horizontal="center" vertical="center"/>
    </xf>
    <xf numFmtId="168" fontId="5" fillId="4" borderId="3" xfId="0" applyNumberFormat="1" applyFont="1" applyFill="1" applyBorder="1" applyAlignment="1">
      <alignment horizontal="center" vertical="center"/>
    </xf>
    <xf numFmtId="169" fontId="7" fillId="4" borderId="3" xfId="0" applyNumberFormat="1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2" borderId="0" xfId="0" applyFill="1"/>
    <xf numFmtId="0" fontId="1" fillId="4" borderId="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shrinkToFit="1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center" vertical="center"/>
    </xf>
    <xf numFmtId="0" fontId="9" fillId="0" borderId="3" xfId="0" applyFont="1" applyBorder="1" applyAlignment="1">
      <alignment horizontal="left" vertical="center" wrapText="1"/>
    </xf>
    <xf numFmtId="0" fontId="9" fillId="0" borderId="2" xfId="0" applyFont="1" applyBorder="1" applyAlignment="1">
      <alignment horizontal="left" vertical="center" wrapText="1"/>
    </xf>
    <xf numFmtId="0" fontId="8" fillId="2" borderId="0" xfId="0" applyFont="1" applyFill="1"/>
    <xf numFmtId="0" fontId="9" fillId="0" borderId="0" xfId="0" applyFont="1"/>
    <xf numFmtId="0" fontId="9" fillId="5" borderId="3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left" vertical="center" wrapText="1"/>
    </xf>
    <xf numFmtId="0" fontId="9" fillId="5" borderId="3" xfId="0" applyFont="1" applyFill="1" applyBorder="1" applyAlignment="1">
      <alignment horizontal="center" vertical="center" shrinkToFit="1"/>
    </xf>
    <xf numFmtId="0" fontId="11" fillId="5" borderId="3" xfId="0" applyFont="1" applyFill="1" applyBorder="1" applyAlignment="1">
      <alignment horizontal="center" vertical="center" wrapText="1"/>
    </xf>
    <xf numFmtId="2" fontId="11" fillId="5" borderId="3" xfId="0" applyNumberFormat="1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1" fontId="7" fillId="4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indent="2"/>
    </xf>
    <xf numFmtId="0" fontId="8" fillId="0" borderId="0" xfId="0" applyFont="1" applyAlignment="1">
      <alignment horizontal="left" indent="2"/>
    </xf>
    <xf numFmtId="0" fontId="13" fillId="0" borderId="0" xfId="0" applyFont="1" applyAlignment="1">
      <alignment horizontal="center" vertical="center" readingOrder="1"/>
    </xf>
    <xf numFmtId="0" fontId="14" fillId="0" borderId="0" xfId="0" applyFont="1"/>
    <xf numFmtId="0" fontId="10" fillId="0" borderId="0" xfId="3"/>
    <xf numFmtId="0" fontId="15" fillId="0" borderId="0" xfId="0" applyFont="1"/>
    <xf numFmtId="2" fontId="9" fillId="0" borderId="3" xfId="0" applyNumberFormat="1" applyFont="1" applyBorder="1" applyAlignment="1">
      <alignment horizontal="center" vertical="center"/>
    </xf>
    <xf numFmtId="2" fontId="9" fillId="5" borderId="3" xfId="0" applyNumberFormat="1" applyFont="1" applyFill="1" applyBorder="1" applyAlignment="1">
      <alignment horizontal="center" vertical="center"/>
    </xf>
    <xf numFmtId="2" fontId="11" fillId="0" borderId="3" xfId="0" applyNumberFormat="1" applyFont="1" applyBorder="1" applyAlignment="1">
      <alignment horizontal="center" vertical="center" wrapText="1"/>
    </xf>
    <xf numFmtId="170" fontId="9" fillId="0" borderId="3" xfId="0" applyNumberFormat="1" applyFont="1" applyBorder="1" applyAlignment="1">
      <alignment horizontal="center" vertical="center"/>
    </xf>
    <xf numFmtId="164" fontId="11" fillId="0" borderId="3" xfId="0" applyNumberFormat="1" applyFont="1" applyBorder="1" applyAlignment="1">
      <alignment horizontal="center" vertical="center"/>
    </xf>
    <xf numFmtId="166" fontId="9" fillId="5" borderId="3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5" fillId="4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164" fontId="11" fillId="0" borderId="0" xfId="0" applyNumberFormat="1" applyFont="1" applyAlignment="1">
      <alignment horizontal="center" vertical="center"/>
    </xf>
    <xf numFmtId="170" fontId="9" fillId="0" borderId="0" xfId="0" applyNumberFormat="1" applyFont="1" applyAlignment="1">
      <alignment horizontal="center" vertical="center"/>
    </xf>
    <xf numFmtId="1" fontId="5" fillId="4" borderId="0" xfId="0" applyNumberFormat="1" applyFont="1" applyFill="1" applyAlignment="1">
      <alignment horizontal="center" vertical="center"/>
    </xf>
    <xf numFmtId="165" fontId="6" fillId="4" borderId="0" xfId="0" applyNumberFormat="1" applyFont="1" applyFill="1" applyAlignment="1">
      <alignment horizontal="center" vertical="center"/>
    </xf>
    <xf numFmtId="164" fontId="7" fillId="4" borderId="0" xfId="0" applyNumberFormat="1" applyFont="1" applyFill="1" applyAlignment="1">
      <alignment horizontal="center" vertical="center"/>
    </xf>
    <xf numFmtId="166" fontId="9" fillId="5" borderId="0" xfId="0" applyNumberFormat="1" applyFont="1" applyFill="1" applyAlignment="1">
      <alignment horizontal="center" vertical="center"/>
    </xf>
    <xf numFmtId="0" fontId="18" fillId="5" borderId="0" xfId="0" applyFont="1" applyFill="1" applyAlignment="1">
      <alignment horizontal="center" vertical="center" wrapText="1"/>
    </xf>
    <xf numFmtId="0" fontId="9" fillId="5" borderId="0" xfId="0" applyFont="1" applyFill="1" applyAlignment="1">
      <alignment horizontal="center" vertical="center"/>
    </xf>
    <xf numFmtId="0" fontId="11" fillId="5" borderId="0" xfId="0" applyFont="1" applyFill="1" applyAlignment="1">
      <alignment horizontal="center" vertical="center" wrapText="1"/>
    </xf>
    <xf numFmtId="2" fontId="9" fillId="5" borderId="0" xfId="0" applyNumberFormat="1" applyFont="1" applyFill="1" applyAlignment="1">
      <alignment horizontal="center" vertical="center"/>
    </xf>
    <xf numFmtId="0" fontId="17" fillId="5" borderId="0" xfId="0" applyFont="1" applyFill="1" applyAlignment="1">
      <alignment horizontal="center" vertical="center"/>
    </xf>
    <xf numFmtId="0" fontId="9" fillId="5" borderId="0" xfId="0" applyFont="1" applyFill="1" applyAlignment="1">
      <alignment horizontal="center" vertical="center" shrinkToFit="1"/>
    </xf>
    <xf numFmtId="165" fontId="11" fillId="0" borderId="3" xfId="0" applyNumberFormat="1" applyFont="1" applyBorder="1" applyAlignment="1">
      <alignment horizontal="center" vertical="center"/>
    </xf>
    <xf numFmtId="0" fontId="9" fillId="5" borderId="3" xfId="0" quotePrefix="1" applyFont="1" applyFill="1" applyBorder="1" applyAlignment="1">
      <alignment horizontal="center" vertical="center" shrinkToFit="1"/>
    </xf>
    <xf numFmtId="0" fontId="0" fillId="0" borderId="3" xfId="0" applyBorder="1"/>
    <xf numFmtId="0" fontId="1" fillId="4" borderId="2" xfId="0" applyFont="1" applyFill="1" applyBorder="1" applyAlignment="1">
      <alignment horizontal="center" vertical="center"/>
    </xf>
    <xf numFmtId="1" fontId="7" fillId="4" borderId="1" xfId="0" applyNumberFormat="1" applyFont="1" applyFill="1" applyBorder="1" applyAlignment="1">
      <alignment horizontal="center" vertical="center"/>
    </xf>
    <xf numFmtId="167" fontId="1" fillId="4" borderId="1" xfId="0" applyNumberFormat="1" applyFont="1" applyFill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/>
    </xf>
    <xf numFmtId="2" fontId="18" fillId="0" borderId="3" xfId="0" applyNumberFormat="1" applyFont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/>
    </xf>
    <xf numFmtId="167" fontId="9" fillId="5" borderId="3" xfId="0" applyNumberFormat="1" applyFont="1" applyFill="1" applyBorder="1" applyAlignment="1">
      <alignment horizontal="center" vertical="center"/>
    </xf>
    <xf numFmtId="166" fontId="11" fillId="0" borderId="3" xfId="0" applyNumberFormat="1" applyFont="1" applyBorder="1" applyAlignment="1">
      <alignment horizontal="center" vertical="center"/>
    </xf>
    <xf numFmtId="168" fontId="9" fillId="5" borderId="3" xfId="0" applyNumberFormat="1" applyFont="1" applyFill="1" applyBorder="1" applyAlignment="1">
      <alignment horizontal="center" vertical="center"/>
    </xf>
    <xf numFmtId="166" fontId="11" fillId="0" borderId="3" xfId="0" applyNumberFormat="1" applyFont="1" applyBorder="1" applyAlignment="1">
      <alignment horizontal="center" vertical="center" wrapText="1"/>
    </xf>
    <xf numFmtId="167" fontId="11" fillId="0" borderId="3" xfId="0" quotePrefix="1" applyNumberFormat="1" applyFont="1" applyBorder="1" applyAlignment="1">
      <alignment horizontal="center" vertical="center"/>
    </xf>
    <xf numFmtId="170" fontId="11" fillId="0" borderId="3" xfId="0" applyNumberFormat="1" applyFont="1" applyBorder="1" applyAlignment="1">
      <alignment horizontal="center" vertical="center"/>
    </xf>
    <xf numFmtId="1" fontId="9" fillId="0" borderId="3" xfId="0" applyNumberFormat="1" applyFont="1" applyBorder="1" applyAlignment="1">
      <alignment horizontal="center" vertical="center"/>
    </xf>
    <xf numFmtId="169" fontId="9" fillId="5" borderId="3" xfId="0" applyNumberFormat="1" applyFont="1" applyFill="1" applyBorder="1" applyAlignment="1">
      <alignment horizontal="center" vertical="center"/>
    </xf>
    <xf numFmtId="0" fontId="11" fillId="0" borderId="3" xfId="0" quotePrefix="1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 wrapText="1"/>
    </xf>
    <xf numFmtId="0" fontId="5" fillId="0" borderId="0" xfId="0" applyFont="1"/>
    <xf numFmtId="165" fontId="11" fillId="0" borderId="0" xfId="0" applyNumberFormat="1" applyFont="1" applyAlignment="1">
      <alignment horizontal="center" vertical="center"/>
    </xf>
    <xf numFmtId="0" fontId="16" fillId="0" borderId="0" xfId="3" applyFont="1"/>
    <xf numFmtId="0" fontId="5" fillId="0" borderId="0" xfId="0" applyFont="1" applyAlignment="1">
      <alignment horizontal="center" vertical="center" wrapText="1"/>
    </xf>
    <xf numFmtId="0" fontId="20" fillId="0" borderId="0" xfId="0" applyFont="1" applyAlignment="1">
      <alignment vertical="center"/>
    </xf>
    <xf numFmtId="0" fontId="3" fillId="6" borderId="3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21" fillId="0" borderId="8" xfId="0" applyFont="1" applyBorder="1" applyAlignment="1">
      <alignment vertical="center" wrapText="1"/>
    </xf>
    <xf numFmtId="0" fontId="21" fillId="0" borderId="8" xfId="0" applyFont="1" applyBorder="1" applyAlignment="1">
      <alignment horizontal="center" vertical="center"/>
    </xf>
    <xf numFmtId="165" fontId="9" fillId="0" borderId="9" xfId="0" applyNumberFormat="1" applyFont="1" applyBorder="1" applyAlignment="1">
      <alignment horizontal="center" vertical="center"/>
    </xf>
    <xf numFmtId="164" fontId="9" fillId="0" borderId="9" xfId="0" applyNumberFormat="1" applyFont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wrapText="1"/>
    </xf>
    <xf numFmtId="0" fontId="21" fillId="7" borderId="3" xfId="0" applyFont="1" applyFill="1" applyBorder="1" applyAlignment="1">
      <alignment vertical="center" wrapText="1"/>
    </xf>
    <xf numFmtId="0" fontId="21" fillId="7" borderId="3" xfId="0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shrinkToFit="1"/>
    </xf>
    <xf numFmtId="166" fontId="9" fillId="7" borderId="3" xfId="0" applyNumberFormat="1" applyFont="1" applyFill="1" applyBorder="1" applyAlignment="1">
      <alignment horizontal="center" vertical="center"/>
    </xf>
    <xf numFmtId="165" fontId="9" fillId="7" borderId="9" xfId="0" applyNumberFormat="1" applyFont="1" applyFill="1" applyBorder="1" applyAlignment="1">
      <alignment horizontal="center" vertical="center"/>
    </xf>
    <xf numFmtId="167" fontId="9" fillId="7" borderId="3" xfId="0" applyNumberFormat="1" applyFont="1" applyFill="1" applyBorder="1" applyAlignment="1">
      <alignment horizontal="center" vertical="center"/>
    </xf>
    <xf numFmtId="167" fontId="17" fillId="7" borderId="3" xfId="0" applyNumberFormat="1" applyFont="1" applyFill="1" applyBorder="1" applyAlignment="1">
      <alignment horizontal="center" vertical="center"/>
    </xf>
    <xf numFmtId="0" fontId="21" fillId="0" borderId="3" xfId="0" applyFont="1" applyBorder="1" applyAlignment="1">
      <alignment vertical="center" wrapText="1"/>
    </xf>
    <xf numFmtId="0" fontId="21" fillId="0" borderId="3" xfId="0" applyFont="1" applyBorder="1" applyAlignment="1">
      <alignment horizontal="center" vertical="center"/>
    </xf>
    <xf numFmtId="0" fontId="9" fillId="0" borderId="3" xfId="0" quotePrefix="1" applyFont="1" applyBorder="1" applyAlignment="1">
      <alignment horizontal="center" vertical="center"/>
    </xf>
    <xf numFmtId="2" fontId="9" fillId="0" borderId="3" xfId="0" quotePrefix="1" applyNumberFormat="1" applyFont="1" applyBorder="1" applyAlignment="1">
      <alignment horizontal="center" vertical="center"/>
    </xf>
    <xf numFmtId="2" fontId="9" fillId="7" borderId="3" xfId="0" applyNumberFormat="1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2" fontId="9" fillId="7" borderId="3" xfId="0" quotePrefix="1" applyNumberFormat="1" applyFont="1" applyFill="1" applyBorder="1" applyAlignment="1">
      <alignment horizontal="center" vertical="center"/>
    </xf>
    <xf numFmtId="1" fontId="9" fillId="0" borderId="3" xfId="0" quotePrefix="1" applyNumberFormat="1" applyFont="1" applyBorder="1" applyAlignment="1">
      <alignment horizontal="center" vertical="center"/>
    </xf>
    <xf numFmtId="166" fontId="9" fillId="0" borderId="3" xfId="0" applyNumberFormat="1" applyFont="1" applyBorder="1" applyAlignment="1">
      <alignment horizontal="center" vertical="center"/>
    </xf>
    <xf numFmtId="0" fontId="9" fillId="7" borderId="3" xfId="0" quotePrefix="1" applyFont="1" applyFill="1" applyBorder="1" applyAlignment="1">
      <alignment horizontal="center" vertical="center"/>
    </xf>
    <xf numFmtId="166" fontId="9" fillId="0" borderId="3" xfId="0" quotePrefix="1" applyNumberFormat="1" applyFont="1" applyBorder="1" applyAlignment="1">
      <alignment horizontal="center" vertical="center"/>
    </xf>
    <xf numFmtId="164" fontId="9" fillId="0" borderId="3" xfId="0" applyNumberFormat="1" applyFont="1" applyBorder="1" applyAlignment="1">
      <alignment horizontal="center" vertical="center"/>
    </xf>
    <xf numFmtId="170" fontId="9" fillId="0" borderId="3" xfId="0" quotePrefix="1" applyNumberFormat="1" applyFont="1" applyBorder="1" applyAlignment="1">
      <alignment horizontal="center" vertical="center"/>
    </xf>
    <xf numFmtId="0" fontId="21" fillId="7" borderId="3" xfId="0" applyFont="1" applyFill="1" applyBorder="1" applyAlignment="1">
      <alignment horizontal="left" vertical="center" wrapText="1"/>
    </xf>
    <xf numFmtId="164" fontId="9" fillId="7" borderId="9" xfId="0" applyNumberFormat="1" applyFont="1" applyFill="1" applyBorder="1" applyAlignment="1">
      <alignment horizontal="center" vertical="center"/>
    </xf>
    <xf numFmtId="166" fontId="9" fillId="7" borderId="3" xfId="0" quotePrefix="1" applyNumberFormat="1" applyFont="1" applyFill="1" applyBorder="1" applyAlignment="1">
      <alignment horizontal="center" vertical="center"/>
    </xf>
    <xf numFmtId="170" fontId="9" fillId="7" borderId="3" xfId="0" quotePrefix="1" applyNumberFormat="1" applyFont="1" applyFill="1" applyBorder="1" applyAlignment="1">
      <alignment horizontal="center" vertical="center"/>
    </xf>
    <xf numFmtId="171" fontId="17" fillId="7" borderId="3" xfId="0" quotePrefix="1" applyNumberFormat="1" applyFont="1" applyFill="1" applyBorder="1" applyAlignment="1">
      <alignment horizontal="center" vertical="center"/>
    </xf>
    <xf numFmtId="0" fontId="21" fillId="0" borderId="3" xfId="0" applyFont="1" applyBorder="1" applyAlignment="1">
      <alignment horizontal="left" vertical="center" wrapText="1"/>
    </xf>
    <xf numFmtId="170" fontId="9" fillId="7" borderId="3" xfId="0" applyNumberFormat="1" applyFont="1" applyFill="1" applyBorder="1" applyAlignment="1">
      <alignment horizontal="center" vertical="center"/>
    </xf>
    <xf numFmtId="168" fontId="9" fillId="7" borderId="3" xfId="0" applyNumberFormat="1" applyFont="1" applyFill="1" applyBorder="1" applyAlignment="1">
      <alignment horizontal="center" vertical="center"/>
    </xf>
    <xf numFmtId="169" fontId="9" fillId="7" borderId="3" xfId="0" quotePrefix="1" applyNumberFormat="1" applyFont="1" applyFill="1" applyBorder="1" applyAlignment="1">
      <alignment horizontal="center" vertical="center"/>
    </xf>
    <xf numFmtId="168" fontId="9" fillId="7" borderId="3" xfId="0" quotePrefix="1" applyNumberFormat="1" applyFont="1" applyFill="1" applyBorder="1" applyAlignment="1">
      <alignment horizontal="center" vertical="center"/>
    </xf>
    <xf numFmtId="169" fontId="17" fillId="7" borderId="3" xfId="0" quotePrefix="1" applyNumberFormat="1" applyFont="1" applyFill="1" applyBorder="1" applyAlignment="1">
      <alignment horizontal="center" vertical="center"/>
    </xf>
    <xf numFmtId="172" fontId="9" fillId="0" borderId="3" xfId="0" applyNumberFormat="1" applyFont="1" applyBorder="1" applyAlignment="1">
      <alignment horizontal="center" vertical="center"/>
    </xf>
    <xf numFmtId="168" fontId="9" fillId="0" borderId="3" xfId="0" applyNumberFormat="1" applyFont="1" applyBorder="1" applyAlignment="1">
      <alignment horizontal="center" vertical="center"/>
    </xf>
    <xf numFmtId="171" fontId="9" fillId="0" borderId="3" xfId="0" quotePrefix="1" applyNumberFormat="1" applyFont="1" applyBorder="1" applyAlignment="1">
      <alignment horizontal="center" vertical="center"/>
    </xf>
    <xf numFmtId="0" fontId="17" fillId="7" borderId="3" xfId="0" applyFont="1" applyFill="1" applyBorder="1" applyAlignment="1">
      <alignment horizontal="center" vertical="center"/>
    </xf>
    <xf numFmtId="170" fontId="9" fillId="7" borderId="10" xfId="0" applyNumberFormat="1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165" fontId="5" fillId="0" borderId="8" xfId="0" applyNumberFormat="1" applyFont="1" applyBorder="1" applyAlignment="1">
      <alignment horizontal="center" vertical="center"/>
    </xf>
    <xf numFmtId="166" fontId="22" fillId="7" borderId="3" xfId="0" applyNumberFormat="1" applyFont="1" applyFill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66" fontId="22" fillId="0" borderId="3" xfId="0" applyNumberFormat="1" applyFont="1" applyBorder="1" applyAlignment="1">
      <alignment horizontal="center" vertical="center"/>
    </xf>
    <xf numFmtId="0" fontId="22" fillId="7" borderId="3" xfId="0" applyFont="1" applyFill="1" applyBorder="1" applyAlignment="1">
      <alignment horizontal="center" vertical="center"/>
    </xf>
    <xf numFmtId="168" fontId="9" fillId="7" borderId="0" xfId="0" applyNumberFormat="1" applyFont="1" applyFill="1" applyAlignment="1">
      <alignment horizontal="center" vertical="center"/>
    </xf>
    <xf numFmtId="168" fontId="9" fillId="7" borderId="0" xfId="0" quotePrefix="1" applyNumberFormat="1" applyFont="1" applyFill="1" applyAlignment="1">
      <alignment horizontal="center" vertical="center"/>
    </xf>
    <xf numFmtId="2" fontId="5" fillId="4" borderId="3" xfId="0" applyNumberFormat="1" applyFont="1" applyFill="1" applyBorder="1" applyAlignment="1">
      <alignment horizontal="center" vertical="center"/>
    </xf>
    <xf numFmtId="164" fontId="22" fillId="0" borderId="3" xfId="0" applyNumberFormat="1" applyFont="1" applyBorder="1" applyAlignment="1">
      <alignment horizontal="center" vertical="center"/>
    </xf>
    <xf numFmtId="170" fontId="22" fillId="7" borderId="3" xfId="0" applyNumberFormat="1" applyFont="1" applyFill="1" applyBorder="1" applyAlignment="1">
      <alignment horizontal="center" vertical="center"/>
    </xf>
    <xf numFmtId="168" fontId="22" fillId="7" borderId="3" xfId="0" applyNumberFormat="1" applyFont="1" applyFill="1" applyBorder="1" applyAlignment="1">
      <alignment horizontal="center" vertical="center"/>
    </xf>
    <xf numFmtId="168" fontId="22" fillId="0" borderId="3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170" fontId="22" fillId="0" borderId="3" xfId="0" applyNumberFormat="1" applyFont="1" applyBorder="1" applyAlignment="1">
      <alignment horizontal="center" vertical="center"/>
    </xf>
    <xf numFmtId="167" fontId="5" fillId="4" borderId="3" xfId="0" applyNumberFormat="1" applyFont="1" applyFill="1" applyBorder="1" applyAlignment="1">
      <alignment horizontal="center" vertical="center"/>
    </xf>
    <xf numFmtId="2" fontId="1" fillId="4" borderId="3" xfId="0" applyNumberFormat="1" applyFont="1" applyFill="1" applyBorder="1" applyAlignment="1">
      <alignment horizontal="center" vertical="center"/>
    </xf>
    <xf numFmtId="1" fontId="1" fillId="4" borderId="0" xfId="0" applyNumberFormat="1" applyFont="1" applyFill="1" applyAlignment="1">
      <alignment horizontal="center" vertical="center"/>
    </xf>
    <xf numFmtId="2" fontId="1" fillId="4" borderId="0" xfId="0" applyNumberFormat="1" applyFont="1" applyFill="1" applyAlignment="1">
      <alignment horizontal="center" vertical="center"/>
    </xf>
    <xf numFmtId="167" fontId="9" fillId="0" borderId="3" xfId="0" quotePrefix="1" applyNumberFormat="1" applyFont="1" applyBorder="1" applyAlignment="1">
      <alignment horizontal="center" vertical="center"/>
    </xf>
    <xf numFmtId="165" fontId="9" fillId="0" borderId="3" xfId="0" applyNumberFormat="1" applyFont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 wrapText="1"/>
    </xf>
    <xf numFmtId="0" fontId="21" fillId="8" borderId="3" xfId="0" applyFont="1" applyFill="1" applyBorder="1" applyAlignment="1">
      <alignment vertical="center" wrapText="1"/>
    </xf>
    <xf numFmtId="0" fontId="21" fillId="8" borderId="8" xfId="0" applyFont="1" applyFill="1" applyBorder="1" applyAlignment="1">
      <alignment horizontal="center" vertical="center"/>
    </xf>
    <xf numFmtId="0" fontId="21" fillId="8" borderId="3" xfId="0" applyFont="1" applyFill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 shrinkToFit="1"/>
    </xf>
    <xf numFmtId="2" fontId="9" fillId="8" borderId="3" xfId="0" quotePrefix="1" applyNumberFormat="1" applyFont="1" applyFill="1" applyBorder="1" applyAlignment="1">
      <alignment horizontal="center" vertical="center"/>
    </xf>
    <xf numFmtId="1" fontId="9" fillId="8" borderId="3" xfId="0" quotePrefix="1" applyNumberFormat="1" applyFont="1" applyFill="1" applyBorder="1" applyAlignment="1">
      <alignment horizontal="center" vertical="center"/>
    </xf>
    <xf numFmtId="0" fontId="9" fillId="8" borderId="3" xfId="0" quotePrefix="1" applyFont="1" applyFill="1" applyBorder="1" applyAlignment="1">
      <alignment horizontal="center" vertical="center"/>
    </xf>
    <xf numFmtId="164" fontId="9" fillId="8" borderId="3" xfId="0" applyNumberFormat="1" applyFont="1" applyFill="1" applyBorder="1" applyAlignment="1">
      <alignment horizontal="center" vertical="center"/>
    </xf>
    <xf numFmtId="0" fontId="21" fillId="2" borderId="8" xfId="0" applyFont="1" applyFill="1" applyBorder="1" applyAlignment="1">
      <alignment horizontal="center" vertical="center"/>
    </xf>
    <xf numFmtId="0" fontId="21" fillId="8" borderId="3" xfId="0" applyFont="1" applyFill="1" applyBorder="1" applyAlignment="1">
      <alignment horizontal="left" vertical="center" wrapText="1"/>
    </xf>
    <xf numFmtId="0" fontId="9" fillId="9" borderId="3" xfId="0" applyFont="1" applyFill="1" applyBorder="1" applyAlignment="1">
      <alignment horizontal="center" vertical="center"/>
    </xf>
    <xf numFmtId="166" fontId="9" fillId="8" borderId="3" xfId="0" applyNumberFormat="1" applyFont="1" applyFill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/>
    </xf>
    <xf numFmtId="0" fontId="9" fillId="9" borderId="3" xfId="0" quotePrefix="1" applyFont="1" applyFill="1" applyBorder="1" applyAlignment="1">
      <alignment horizontal="center" vertical="center"/>
    </xf>
    <xf numFmtId="0" fontId="17" fillId="10" borderId="3" xfId="0" applyFont="1" applyFill="1" applyBorder="1" applyAlignment="1">
      <alignment vertical="center" wrapText="1"/>
    </xf>
    <xf numFmtId="0" fontId="23" fillId="8" borderId="3" xfId="0" applyFont="1" applyFill="1" applyBorder="1" applyAlignment="1">
      <alignment horizontal="center" vertical="center"/>
    </xf>
    <xf numFmtId="0" fontId="17" fillId="8" borderId="3" xfId="0" applyFont="1" applyFill="1" applyBorder="1" applyAlignment="1">
      <alignment horizontal="center" vertical="center" shrinkToFit="1"/>
    </xf>
    <xf numFmtId="168" fontId="9" fillId="8" borderId="3" xfId="0" applyNumberFormat="1" applyFont="1" applyFill="1" applyBorder="1" applyAlignment="1">
      <alignment horizontal="center" vertical="center"/>
    </xf>
    <xf numFmtId="166" fontId="9" fillId="9" borderId="3" xfId="0" applyNumberFormat="1" applyFont="1" applyFill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9" borderId="3" xfId="0" applyFont="1" applyFill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9" borderId="3" xfId="0" applyFont="1" applyFill="1" applyBorder="1" applyAlignment="1">
      <alignment horizontal="center" vertical="center"/>
    </xf>
    <xf numFmtId="0" fontId="22" fillId="9" borderId="4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shrinkToFit="1"/>
    </xf>
    <xf numFmtId="0" fontId="17" fillId="9" borderId="3" xfId="0" applyFont="1" applyFill="1" applyBorder="1" applyAlignment="1">
      <alignment horizontal="center" vertical="center" shrinkToFit="1"/>
    </xf>
    <xf numFmtId="0" fontId="17" fillId="10" borderId="2" xfId="0" applyFont="1" applyFill="1" applyBorder="1" applyAlignment="1">
      <alignment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1" fillId="0" borderId="0" xfId="0" applyFont="1"/>
    <xf numFmtId="169" fontId="7" fillId="4" borderId="3" xfId="0" applyNumberFormat="1" applyFont="1" applyFill="1" applyBorder="1" applyAlignment="1">
      <alignment horizontal="center" vertical="center" wrapText="1"/>
    </xf>
    <xf numFmtId="169" fontId="5" fillId="4" borderId="3" xfId="0" applyNumberFormat="1" applyFont="1" applyFill="1" applyBorder="1" applyAlignment="1">
      <alignment horizontal="center" vertical="center"/>
    </xf>
    <xf numFmtId="164" fontId="1" fillId="4" borderId="3" xfId="0" applyNumberFormat="1" applyFont="1" applyFill="1" applyBorder="1" applyAlignment="1">
      <alignment horizontal="center" vertical="center"/>
    </xf>
    <xf numFmtId="167" fontId="1" fillId="4" borderId="0" xfId="0" applyNumberFormat="1" applyFont="1" applyFill="1" applyAlignment="1">
      <alignment horizontal="center" vertical="center"/>
    </xf>
    <xf numFmtId="0" fontId="16" fillId="0" borderId="0" xfId="3" applyFont="1" applyAlignment="1">
      <alignment horizontal="center"/>
    </xf>
    <xf numFmtId="0" fontId="3" fillId="3" borderId="3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horizontal="center" vertical="center" wrapText="1"/>
    </xf>
    <xf numFmtId="0" fontId="3" fillId="3" borderId="6" xfId="1" applyFont="1" applyFill="1" applyBorder="1" applyAlignment="1">
      <alignment horizontal="center" vertical="center" wrapText="1"/>
    </xf>
    <xf numFmtId="0" fontId="3" fillId="6" borderId="3" xfId="1" applyFont="1" applyFill="1" applyBorder="1" applyAlignment="1">
      <alignment horizontal="center" vertical="center" wrapText="1"/>
    </xf>
    <xf numFmtId="0" fontId="3" fillId="6" borderId="3" xfId="0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3" fillId="6" borderId="7" xfId="0" applyFont="1" applyFill="1" applyBorder="1" applyAlignment="1">
      <alignment horizontal="center" vertical="center" wrapText="1"/>
    </xf>
    <xf numFmtId="0" fontId="3" fillId="6" borderId="5" xfId="0" applyFont="1" applyFill="1" applyBorder="1" applyAlignment="1">
      <alignment horizontal="center" vertical="center" wrapText="1"/>
    </xf>
    <xf numFmtId="0" fontId="3" fillId="6" borderId="6" xfId="0" applyFont="1" applyFill="1" applyBorder="1" applyAlignment="1">
      <alignment horizontal="center" vertical="center" wrapText="1"/>
    </xf>
    <xf numFmtId="0" fontId="3" fillId="6" borderId="5" xfId="1" applyFont="1" applyFill="1" applyBorder="1" applyAlignment="1">
      <alignment horizontal="center" vertical="center" wrapText="1"/>
    </xf>
    <xf numFmtId="0" fontId="3" fillId="6" borderId="6" xfId="1" applyFont="1" applyFill="1" applyBorder="1" applyAlignment="1">
      <alignment horizontal="center" vertical="center" wrapText="1"/>
    </xf>
    <xf numFmtId="0" fontId="3" fillId="6" borderId="1" xfId="1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3" fillId="6" borderId="8" xfId="0" applyFont="1" applyFill="1" applyBorder="1" applyAlignment="1">
      <alignment horizontal="center" vertical="center" wrapText="1"/>
    </xf>
  </cellXfs>
  <cellStyles count="4">
    <cellStyle name="Hipervínculo" xfId="1" builtinId="8"/>
    <cellStyle name="Normal" xfId="0" builtinId="0"/>
    <cellStyle name="Normal 2" xfId="3" xr:uid="{3B83E887-FC96-4872-8917-405AD846ED2F}"/>
    <cellStyle name="Normal 3" xfId="2" xr:uid="{DE13F9F6-A1B4-476B-9D9B-96B1BF196E67}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9999"/>
      <color rgb="FFECFAF6"/>
      <color rgb="FF00B8B4"/>
      <color rgb="FFE9EFF5"/>
      <color rgb="FF008080"/>
      <color rgb="FFECFCFE"/>
      <color rgb="FFE2FBFE"/>
      <color rgb="FFE1FFFF"/>
      <color rgb="FFCFF8FD"/>
      <color rgb="FF00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Benceno (C6H6)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AIRE!$AM$79</c:f>
              <c:strCache>
                <c:ptCount val="1"/>
                <c:pt idx="0">
                  <c:v>CAM-01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AIRE!$AO$78:$AS$78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AIRE!$AO$79:$AS$79</c:f>
              <c:numCache>
                <c:formatCode>"&lt;"0.0</c:formatCode>
                <c:ptCount val="5"/>
                <c:pt idx="1">
                  <c:v>0.4</c:v>
                </c:pt>
                <c:pt idx="2" formatCode="&quot;&lt;&quot;0.00">
                  <c:v>1.67</c:v>
                </c:pt>
                <c:pt idx="3" formatCode="&quot;&lt;&quot;0.00">
                  <c:v>1.67</c:v>
                </c:pt>
                <c:pt idx="4" formatCode="&quot;&lt;&quot;0.000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79-4574-96CE-FDE51FCFD291}"/>
            </c:ext>
          </c:extLst>
        </c:ser>
        <c:ser>
          <c:idx val="1"/>
          <c:order val="1"/>
          <c:tx>
            <c:strRef>
              <c:f>AIRE!$AM$81</c:f>
              <c:strCache>
                <c:ptCount val="1"/>
                <c:pt idx="0">
                  <c:v>CAM-02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AIRE!$AO$78:$AS$78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AIRE!$AO$81:$AS$81</c:f>
              <c:numCache>
                <c:formatCode>General</c:formatCode>
                <c:ptCount val="5"/>
                <c:pt idx="2" formatCode="&quot;&lt;&quot;0.00">
                  <c:v>1.67</c:v>
                </c:pt>
                <c:pt idx="3" formatCode="0.00">
                  <c:v>17.059999999999999</c:v>
                </c:pt>
                <c:pt idx="4" formatCode="&quot;&lt;&quot;0.000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79-4574-96CE-FDE51FCFD291}"/>
            </c:ext>
          </c:extLst>
        </c:ser>
        <c:ser>
          <c:idx val="2"/>
          <c:order val="2"/>
          <c:tx>
            <c:strRef>
              <c:f>AIRE!$AM$82</c:f>
              <c:strCache>
                <c:ptCount val="1"/>
                <c:pt idx="0">
                  <c:v>CAM-03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AIRE!$AO$78:$AS$78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AIRE!$AO$82:$AS$82</c:f>
              <c:numCache>
                <c:formatCode>General</c:formatCode>
                <c:ptCount val="5"/>
                <c:pt idx="3" formatCode="&quot;&lt;&quot;0.00">
                  <c:v>1.67</c:v>
                </c:pt>
                <c:pt idx="4" formatCode="&quot;&lt;&quot;0.000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79-4574-96CE-FDE51FCFD291}"/>
            </c:ext>
          </c:extLst>
        </c:ser>
        <c:ser>
          <c:idx val="3"/>
          <c:order val="3"/>
          <c:tx>
            <c:strRef>
              <c:f>AIRE!$AM$83</c:f>
              <c:strCache>
                <c:ptCount val="1"/>
                <c:pt idx="0">
                  <c:v>CAM-04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AIRE!$AO$78:$AS$78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AIRE!$AO$83:$AS$83</c:f>
              <c:numCache>
                <c:formatCode>"&lt;"0.0</c:formatCode>
                <c:ptCount val="5"/>
                <c:pt idx="1">
                  <c:v>0.4</c:v>
                </c:pt>
                <c:pt idx="3" formatCode="&quot;&lt;&quot;0.00">
                  <c:v>1.67</c:v>
                </c:pt>
                <c:pt idx="4" formatCode="&quot;&lt;&quot;0.000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79-4574-96CE-FDE51FCFD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AIRE!$AM$84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Pt>
            <c:idx val="3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0-E040-4E5E-9656-34A8F3E5E182}"/>
              </c:ext>
            </c:extLst>
          </c:dPt>
          <c:dLbls>
            <c:dLbl>
              <c:idx val="3"/>
              <c:layout>
                <c:manualLayout>
                  <c:x val="0.19820588580862303"/>
                  <c:y val="-4.495216157046082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040-4E5E-9656-34A8F3E5E1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AIRE!$AO$78:$AS$78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AIRE!$AO$84:$AS$84</c:f>
              <c:numCache>
                <c:formatCode>0</c:formatCode>
                <c:ptCount val="5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279-4574-96CE-FDE51FCFD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Dióxido de Azufre (SO2)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AIRE!$AL$90</c:f>
              <c:strCache>
                <c:ptCount val="1"/>
                <c:pt idx="0">
                  <c:v>CAM-01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AIRE!$AN$89:$AR$89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AIRE!$AN$90:$AR$90</c:f>
              <c:numCache>
                <c:formatCode>"&lt;"0</c:formatCode>
                <c:ptCount val="5"/>
                <c:pt idx="0">
                  <c:v>13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7E-4A3D-9788-E9D7A5B973DD}"/>
            </c:ext>
          </c:extLst>
        </c:ser>
        <c:ser>
          <c:idx val="1"/>
          <c:order val="1"/>
          <c:tx>
            <c:strRef>
              <c:f>AIRE!$AL$91</c:f>
              <c:strCache>
                <c:ptCount val="1"/>
                <c:pt idx="0">
                  <c:v>CAM-02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AIRE!$AN$89:$AR$89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AIRE!$AN$91:$AR$91</c:f>
              <c:numCache>
                <c:formatCode>General</c:formatCode>
                <c:ptCount val="5"/>
                <c:pt idx="0" formatCode="&quot;&lt;&quot;0">
                  <c:v>13</c:v>
                </c:pt>
                <c:pt idx="2" formatCode="&quot;&lt;&quot;0">
                  <c:v>13</c:v>
                </c:pt>
                <c:pt idx="3" formatCode="&quot;&lt;&quot;0">
                  <c:v>13</c:v>
                </c:pt>
                <c:pt idx="4" formatCode="&quot;&lt;&quot;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7E-4A3D-9788-E9D7A5B973DD}"/>
            </c:ext>
          </c:extLst>
        </c:ser>
        <c:ser>
          <c:idx val="2"/>
          <c:order val="2"/>
          <c:tx>
            <c:strRef>
              <c:f>AIRE!$AL$92</c:f>
              <c:strCache>
                <c:ptCount val="1"/>
                <c:pt idx="0">
                  <c:v>CAM-03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AIRE!$AN$89:$AR$89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AIRE!$AN$92:$AR$92</c:f>
              <c:numCache>
                <c:formatCode>"&lt;"0</c:formatCode>
                <c:ptCount val="5"/>
                <c:pt idx="3">
                  <c:v>13</c:v>
                </c:pt>
                <c:pt idx="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67E-4A3D-9788-E9D7A5B973DD}"/>
            </c:ext>
          </c:extLst>
        </c:ser>
        <c:ser>
          <c:idx val="3"/>
          <c:order val="3"/>
          <c:tx>
            <c:strRef>
              <c:f>AIRE!$AL$93</c:f>
              <c:strCache>
                <c:ptCount val="1"/>
                <c:pt idx="0">
                  <c:v>CAM-04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AIRE!$AN$89:$AR$89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AIRE!$AN$93:$AR$93</c:f>
              <c:numCache>
                <c:formatCode>"&lt;"0</c:formatCode>
                <c:ptCount val="5"/>
                <c:pt idx="1">
                  <c:v>13</c:v>
                </c:pt>
                <c:pt idx="3">
                  <c:v>13</c:v>
                </c:pt>
                <c:pt idx="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67E-4A3D-9788-E9D7A5B973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AIRE!$AL$94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99866062382101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F29-4C30-A775-905A51971E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AIRE!$AN$89:$AR$89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AIRE!$AN$94:$AR$94</c:f>
              <c:numCache>
                <c:formatCode>General</c:formatCode>
                <c:ptCount val="5"/>
                <c:pt idx="0">
                  <c:v>250</c:v>
                </c:pt>
                <c:pt idx="1">
                  <c:v>250</c:v>
                </c:pt>
                <c:pt idx="2">
                  <c:v>250</c:v>
                </c:pt>
                <c:pt idx="3">
                  <c:v>250</c:v>
                </c:pt>
                <c:pt idx="4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67E-4A3D-9788-E9D7A5B973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2.5 micras (PM2.5 )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AIRE!$AL$99</c:f>
              <c:strCache>
                <c:ptCount val="1"/>
                <c:pt idx="0">
                  <c:v>CAM-01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AIRE!$AN$98:$AR$98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AIRE!$AN$99:$AR$99</c:f>
              <c:numCache>
                <c:formatCode>0.0</c:formatCode>
                <c:ptCount val="5"/>
                <c:pt idx="0" formatCode="General">
                  <c:v>5.16</c:v>
                </c:pt>
                <c:pt idx="1">
                  <c:v>26.5</c:v>
                </c:pt>
                <c:pt idx="2" formatCode="0.00">
                  <c:v>2.81</c:v>
                </c:pt>
                <c:pt idx="3" formatCode="0.00">
                  <c:v>9.4499999999999993</c:v>
                </c:pt>
                <c:pt idx="4" formatCode="0.00">
                  <c:v>44.27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0AE-432B-96D0-B31DD39AAC15}"/>
            </c:ext>
          </c:extLst>
        </c:ser>
        <c:ser>
          <c:idx val="1"/>
          <c:order val="1"/>
          <c:tx>
            <c:strRef>
              <c:f>AIRE!$AL$100</c:f>
              <c:strCache>
                <c:ptCount val="1"/>
                <c:pt idx="0">
                  <c:v>CAM-02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AIRE!$AN$98:$AR$98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AIRE!$AN$100:$AR$100</c:f>
              <c:numCache>
                <c:formatCode>General</c:formatCode>
                <c:ptCount val="5"/>
                <c:pt idx="0">
                  <c:v>2.54</c:v>
                </c:pt>
                <c:pt idx="2" formatCode="0.00">
                  <c:v>2.0499999999999998</c:v>
                </c:pt>
                <c:pt idx="3" formatCode="0.00">
                  <c:v>11.34</c:v>
                </c:pt>
                <c:pt idx="4" formatCode="0.00">
                  <c:v>25.2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0AE-432B-96D0-B31DD39AAC15}"/>
            </c:ext>
          </c:extLst>
        </c:ser>
        <c:ser>
          <c:idx val="2"/>
          <c:order val="2"/>
          <c:tx>
            <c:strRef>
              <c:f>AIRE!$AL$101</c:f>
              <c:strCache>
                <c:ptCount val="1"/>
                <c:pt idx="0">
                  <c:v>CAM-03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AIRE!$AN$98:$AR$98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AIRE!$AN$101:$AR$101</c:f>
              <c:numCache>
                <c:formatCode>0.00</c:formatCode>
                <c:ptCount val="5"/>
                <c:pt idx="3">
                  <c:v>11</c:v>
                </c:pt>
                <c:pt idx="4">
                  <c:v>35.08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0AE-432B-96D0-B31DD39AAC15}"/>
            </c:ext>
          </c:extLst>
        </c:ser>
        <c:ser>
          <c:idx val="3"/>
          <c:order val="3"/>
          <c:tx>
            <c:strRef>
              <c:f>AIRE!$AL$102</c:f>
              <c:strCache>
                <c:ptCount val="1"/>
                <c:pt idx="0">
                  <c:v>CAM-04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AIRE!$AN$98:$AR$98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AIRE!$AN$102:$AR$102</c:f>
              <c:numCache>
                <c:formatCode>General</c:formatCode>
                <c:ptCount val="5"/>
                <c:pt idx="1">
                  <c:v>16.3</c:v>
                </c:pt>
                <c:pt idx="3">
                  <c:v>13.48</c:v>
                </c:pt>
                <c:pt idx="4">
                  <c:v>18.149999999999999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0AE-432B-96D0-B31DD39AA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AIRE!$AL$103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542157511636046"/>
                  <c:y val="-3.9577003968716121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714-4528-BB7F-EAA5914A39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AIRE!$AN$98:$AR$98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AIRE!$AN$103:$AR$103</c:f>
              <c:numCache>
                <c:formatCode>General</c:formatCode>
                <c:ptCount val="5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0AE-432B-96D0-B31DD39AA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10 micras</a:t>
            </a:r>
          </a:p>
          <a:p>
            <a:pPr>
              <a:defRPr/>
            </a:pPr>
            <a:r>
              <a:rPr lang="es-PE"/>
              <a:t>(PM10 )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AIRE!$AL$108</c:f>
              <c:strCache>
                <c:ptCount val="1"/>
                <c:pt idx="0">
                  <c:v>CAM-01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AIRE!$AN$107:$AR$107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AIRE!$AN$108:$AR$108</c:f>
              <c:numCache>
                <c:formatCode>General</c:formatCode>
                <c:ptCount val="5"/>
                <c:pt idx="0">
                  <c:v>14.62</c:v>
                </c:pt>
                <c:pt idx="1">
                  <c:v>52</c:v>
                </c:pt>
                <c:pt idx="2">
                  <c:v>5.43</c:v>
                </c:pt>
                <c:pt idx="3" formatCode="0.00">
                  <c:v>17.39</c:v>
                </c:pt>
                <c:pt idx="4">
                  <c:v>47.41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93-4522-AADF-EB459664185C}"/>
            </c:ext>
          </c:extLst>
        </c:ser>
        <c:ser>
          <c:idx val="1"/>
          <c:order val="1"/>
          <c:tx>
            <c:strRef>
              <c:f>AIRE!$AL$109</c:f>
              <c:strCache>
                <c:ptCount val="1"/>
                <c:pt idx="0">
                  <c:v>CAM-02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AIRE!$AN$107:$AR$107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AIRE!$AN$109:$AR$109</c:f>
              <c:numCache>
                <c:formatCode>General</c:formatCode>
                <c:ptCount val="5"/>
                <c:pt idx="0">
                  <c:v>12.75</c:v>
                </c:pt>
                <c:pt idx="2">
                  <c:v>3.86</c:v>
                </c:pt>
                <c:pt idx="3" formatCode="0.00">
                  <c:v>25.49</c:v>
                </c:pt>
                <c:pt idx="4">
                  <c:v>30.02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93-4522-AADF-EB459664185C}"/>
            </c:ext>
          </c:extLst>
        </c:ser>
        <c:ser>
          <c:idx val="2"/>
          <c:order val="2"/>
          <c:tx>
            <c:strRef>
              <c:f>AIRE!$AL$110</c:f>
              <c:strCache>
                <c:ptCount val="1"/>
                <c:pt idx="0">
                  <c:v>CAM-03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AIRE!$AN$107:$AR$107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AIRE!$AN$110:$AR$110</c:f>
              <c:numCache>
                <c:formatCode>General</c:formatCode>
                <c:ptCount val="5"/>
                <c:pt idx="3">
                  <c:v>20.73</c:v>
                </c:pt>
                <c:pt idx="4" formatCode="0.00">
                  <c:v>38.299999999999997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93-4522-AADF-EB459664185C}"/>
            </c:ext>
          </c:extLst>
        </c:ser>
        <c:ser>
          <c:idx val="3"/>
          <c:order val="3"/>
          <c:tx>
            <c:strRef>
              <c:f>AIRE!$AL$111</c:f>
              <c:strCache>
                <c:ptCount val="1"/>
                <c:pt idx="0">
                  <c:v>CAM-04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AIRE!$AN$107:$AR$107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AIRE!$AN$111:$AR$111</c:f>
              <c:numCache>
                <c:formatCode>0</c:formatCode>
                <c:ptCount val="5"/>
                <c:pt idx="1">
                  <c:v>35</c:v>
                </c:pt>
                <c:pt idx="3" formatCode="General">
                  <c:v>26.38</c:v>
                </c:pt>
                <c:pt idx="4" formatCode="General">
                  <c:v>39.54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E93-4522-AADF-EB45966418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AIRE!$AL$112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03241452991451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84A-4759-ABB7-F3C615C488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AIRE!$AN$107:$AR$107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AIRE!$AN$112:$AR$112</c:f>
              <c:numCache>
                <c:formatCode>General</c:formatCode>
                <c:ptCount val="5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E93-4522-AADF-EB45966418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Monóxido de Carbono </a:t>
            </a:r>
          </a:p>
          <a:p>
            <a:pPr>
              <a:defRPr/>
            </a:pPr>
            <a:r>
              <a:rPr lang="es-PE"/>
              <a:t>(CO)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AIRE!$AL$117</c:f>
              <c:strCache>
                <c:ptCount val="1"/>
                <c:pt idx="0">
                  <c:v>CAM-01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AIRE!$AN$116:$AR$116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AIRE!$AN$117:$AR$117</c:f>
              <c:numCache>
                <c:formatCode>General</c:formatCode>
                <c:ptCount val="5"/>
                <c:pt idx="0" formatCode="&quot;&lt;&quot;0">
                  <c:v>600</c:v>
                </c:pt>
                <c:pt idx="1">
                  <c:v>1486</c:v>
                </c:pt>
                <c:pt idx="2" formatCode="&quot;&lt;&quot;0">
                  <c:v>1250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59-4C7A-930F-CD507449D3BB}"/>
            </c:ext>
          </c:extLst>
        </c:ser>
        <c:ser>
          <c:idx val="1"/>
          <c:order val="1"/>
          <c:tx>
            <c:strRef>
              <c:f>AIRE!$AL$118</c:f>
              <c:strCache>
                <c:ptCount val="1"/>
                <c:pt idx="0">
                  <c:v>CAM-02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AIRE!$AN$116:$AR$116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AIRE!$AN$118:$AR$118</c:f>
              <c:numCache>
                <c:formatCode>General</c:formatCode>
                <c:ptCount val="5"/>
                <c:pt idx="0" formatCode="&quot;&lt;&quot;0">
                  <c:v>600</c:v>
                </c:pt>
                <c:pt idx="2" formatCode="&quot;&lt;&quot;0">
                  <c:v>1250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59-4C7A-930F-CD507449D3BB}"/>
            </c:ext>
          </c:extLst>
        </c:ser>
        <c:ser>
          <c:idx val="2"/>
          <c:order val="2"/>
          <c:tx>
            <c:strRef>
              <c:f>AIRE!$AL$119</c:f>
              <c:strCache>
                <c:ptCount val="1"/>
                <c:pt idx="0">
                  <c:v>CAM-03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AIRE!$AN$116:$AR$116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AIRE!$AN$119:$AR$119</c:f>
              <c:numCache>
                <c:formatCode>General</c:formatCode>
                <c:ptCount val="5"/>
                <c:pt idx="3" formatCode="&quot;&lt;&quot;0">
                  <c:v>1250</c:v>
                </c:pt>
                <c:pt idx="4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59-4C7A-930F-CD507449D3BB}"/>
            </c:ext>
          </c:extLst>
        </c:ser>
        <c:ser>
          <c:idx val="3"/>
          <c:order val="3"/>
          <c:tx>
            <c:strRef>
              <c:f>AIRE!$AL$120</c:f>
              <c:strCache>
                <c:ptCount val="1"/>
                <c:pt idx="0">
                  <c:v>CAM-04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AIRE!$AN$116:$AR$116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AIRE!$AN$120:$AR$120</c:f>
              <c:numCache>
                <c:formatCode>0</c:formatCode>
                <c:ptCount val="5"/>
                <c:pt idx="1">
                  <c:v>986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59-4C7A-930F-CD507449D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AIRE!$AL$121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885024112090734"/>
                  <c:y val="-4.017376033395558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DE6-49AF-98FE-258521006B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AIRE!$AN$116:$AR$116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AIRE!$AN$121:$AR$121</c:f>
              <c:numCache>
                <c:formatCode>0</c:formatCode>
                <c:ptCount val="5"/>
                <c:pt idx="0">
                  <c:v>10000</c:v>
                </c:pt>
                <c:pt idx="1">
                  <c:v>10000</c:v>
                </c:pt>
                <c:pt idx="2">
                  <c:v>10000</c:v>
                </c:pt>
                <c:pt idx="3">
                  <c:v>10000</c:v>
                </c:pt>
                <c:pt idx="4">
                  <c:v>10000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B59-4C7A-930F-CD507449D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en PM10</a:t>
            </a:r>
          </a:p>
          <a:p>
            <a:pPr>
              <a:defRPr/>
            </a:pPr>
            <a:r>
              <a:rPr lang="es-PE"/>
              <a:t>(Pb en PM10)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AIRE!$AL$126</c:f>
              <c:strCache>
                <c:ptCount val="1"/>
                <c:pt idx="0">
                  <c:v>CAM-01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AIRE!$AN$125:$AR$125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AIRE!$AN$126:$AR$126</c:f>
              <c:numCache>
                <c:formatCode>"&lt;"0.0000</c:formatCode>
                <c:ptCount val="5"/>
                <c:pt idx="0" formatCode="General">
                  <c:v>2.0999999999999999E-3</c:v>
                </c:pt>
                <c:pt idx="1">
                  <c:v>7.0000000000000001E-3</c:v>
                </c:pt>
                <c:pt idx="2">
                  <c:v>1.11E-2</c:v>
                </c:pt>
                <c:pt idx="3">
                  <c:v>1.11E-2</c:v>
                </c:pt>
                <c:pt idx="4" formatCode="0.0000">
                  <c:v>1.32E-2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6B-4713-A8C1-89DB4CB8BD33}"/>
            </c:ext>
          </c:extLst>
        </c:ser>
        <c:ser>
          <c:idx val="1"/>
          <c:order val="1"/>
          <c:tx>
            <c:strRef>
              <c:f>AIRE!$AL$127</c:f>
              <c:strCache>
                <c:ptCount val="1"/>
                <c:pt idx="0">
                  <c:v>CAM-02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AIRE!$AN$125:$AR$125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AIRE!$AN$127:$AR$127</c:f>
              <c:numCache>
                <c:formatCode>"&lt;"0.0000</c:formatCode>
                <c:ptCount val="5"/>
                <c:pt idx="0" formatCode="General">
                  <c:v>4.0000000000000001E-3</c:v>
                </c:pt>
                <c:pt idx="2">
                  <c:v>1.11E-2</c:v>
                </c:pt>
                <c:pt idx="3">
                  <c:v>1.11E-2</c:v>
                </c:pt>
                <c:pt idx="4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6B-4713-A8C1-89DB4CB8BD33}"/>
            </c:ext>
          </c:extLst>
        </c:ser>
        <c:ser>
          <c:idx val="2"/>
          <c:order val="2"/>
          <c:tx>
            <c:strRef>
              <c:f>AIRE!$AL$128</c:f>
              <c:strCache>
                <c:ptCount val="1"/>
                <c:pt idx="0">
                  <c:v>CAM-03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AIRE!$AN$125:$AR$125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AIRE!$AN$128:$AR$128</c:f>
              <c:numCache>
                <c:formatCode>"&lt;"0.0000</c:formatCode>
                <c:ptCount val="5"/>
                <c:pt idx="3">
                  <c:v>1.11E-2</c:v>
                </c:pt>
                <c:pt idx="4" formatCode="0.0000">
                  <c:v>1.4200000000000001E-2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6B-4713-A8C1-89DB4CB8BD33}"/>
            </c:ext>
          </c:extLst>
        </c:ser>
        <c:ser>
          <c:idx val="3"/>
          <c:order val="3"/>
          <c:tx>
            <c:strRef>
              <c:f>AIRE!$AL$129</c:f>
              <c:strCache>
                <c:ptCount val="1"/>
                <c:pt idx="0">
                  <c:v>CAM-04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AIRE!$AN$125:$AR$125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AIRE!$AN$129:$AR$129</c:f>
              <c:numCache>
                <c:formatCode>"&lt;"0.0000</c:formatCode>
                <c:ptCount val="5"/>
                <c:pt idx="1">
                  <c:v>7.0000000000000001E-3</c:v>
                </c:pt>
                <c:pt idx="3">
                  <c:v>1.11E-2</c:v>
                </c:pt>
                <c:pt idx="4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6B-4713-A8C1-89DB4CB8BD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AIRE!$AL$130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017489586069068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60B-4B01-AF2E-10FA8D3BE89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AIRE!$AN$125:$AR$125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AIRE!$AN$130:$AR$130</c:f>
              <c:numCache>
                <c:formatCode>0.0</c:formatCode>
                <c:ptCount val="5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6B-4713-A8C1-89DB4CB8BD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 de Hidrógeno </a:t>
            </a:r>
          </a:p>
          <a:p>
            <a:pPr>
              <a:defRPr/>
            </a:pPr>
            <a:r>
              <a:rPr lang="es-PE"/>
              <a:t>(H2S)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AIRE!$AS$100</c:f>
              <c:strCache>
                <c:ptCount val="1"/>
                <c:pt idx="0">
                  <c:v>CAM-01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AIRE!$AU$99:$AY$99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AIRE!$AU$100:$AY$100</c:f>
              <c:numCache>
                <c:formatCode>"&lt;"0</c:formatCode>
                <c:ptCount val="5"/>
                <c:pt idx="1">
                  <c:v>2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5D-43DB-BC93-1A8C423390E6}"/>
            </c:ext>
          </c:extLst>
        </c:ser>
        <c:ser>
          <c:idx val="1"/>
          <c:order val="1"/>
          <c:tx>
            <c:strRef>
              <c:f>AIRE!$AS$101</c:f>
              <c:strCache>
                <c:ptCount val="1"/>
                <c:pt idx="0">
                  <c:v>CAM-02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AIRE!$AU$99:$AY$99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AIRE!$AU$101:$AY$101</c:f>
              <c:numCache>
                <c:formatCode>General</c:formatCode>
                <c:ptCount val="5"/>
                <c:pt idx="2" formatCode="&quot;&lt;&quot;0">
                  <c:v>7</c:v>
                </c:pt>
                <c:pt idx="3" formatCode="&quot;&lt;&quot;0">
                  <c:v>7</c:v>
                </c:pt>
                <c:pt idx="4" formatCode="&quot;&lt;&quot;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5D-43DB-BC93-1A8C423390E6}"/>
            </c:ext>
          </c:extLst>
        </c:ser>
        <c:ser>
          <c:idx val="2"/>
          <c:order val="2"/>
          <c:tx>
            <c:strRef>
              <c:f>AIRE!$AS$102</c:f>
              <c:strCache>
                <c:ptCount val="1"/>
                <c:pt idx="0">
                  <c:v>CAM-03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AIRE!$AU$99:$AY$99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AIRE!$AU$102:$AY$102</c:f>
              <c:numCache>
                <c:formatCode>"&lt;"0</c:formatCode>
                <c:ptCount val="5"/>
                <c:pt idx="3">
                  <c:v>7</c:v>
                </c:pt>
                <c:pt idx="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5D-43DB-BC93-1A8C423390E6}"/>
            </c:ext>
          </c:extLst>
        </c:ser>
        <c:ser>
          <c:idx val="3"/>
          <c:order val="3"/>
          <c:tx>
            <c:strRef>
              <c:f>AIRE!$AS$103</c:f>
              <c:strCache>
                <c:ptCount val="1"/>
                <c:pt idx="0">
                  <c:v>CAM-04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AIRE!$AU$99:$AY$99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AIRE!$AU$103:$AY$103</c:f>
              <c:numCache>
                <c:formatCode>"&lt;"0</c:formatCode>
                <c:ptCount val="5"/>
                <c:pt idx="1">
                  <c:v>2</c:v>
                </c:pt>
                <c:pt idx="3">
                  <c:v>7</c:v>
                </c:pt>
                <c:pt idx="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5D-43DB-BC93-1A8C42339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AIRE!$AS$104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22747353889575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941-4B42-B475-1B0F0B6154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AIRE!$AU$99:$AY$99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AIRE!$AU$104:$AY$104</c:f>
              <c:numCache>
                <c:formatCode>0</c:formatCode>
                <c:ptCount val="5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15D-43DB-BC93-1A8C42339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µg/m3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Aceites y</a:t>
            </a:r>
            <a:r>
              <a:rPr lang="es-PE" baseline="0"/>
              <a:t> grasas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MAR'!$AF$100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MAR'!$AG$99:$AK$99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MAR'!$AG$100:$AK$100</c:f>
              <c:numCache>
                <c:formatCode>"&lt;"0.00</c:formatCode>
                <c:ptCount val="5"/>
                <c:pt idx="0" formatCode="&quot;&lt;&quot;0.0">
                  <c:v>0.5</c:v>
                </c:pt>
                <c:pt idx="1">
                  <c:v>0.25</c:v>
                </c:pt>
                <c:pt idx="2" formatCode="&quot;&lt;&quot;0.0">
                  <c:v>1.2</c:v>
                </c:pt>
                <c:pt idx="3">
                  <c:v>0.48</c:v>
                </c:pt>
                <c:pt idx="4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46-44ED-83EB-EA7EAB5965A6}"/>
            </c:ext>
          </c:extLst>
        </c:ser>
        <c:ser>
          <c:idx val="1"/>
          <c:order val="1"/>
          <c:tx>
            <c:strRef>
              <c:f>'AGUA DE MAR'!$AF$101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MAR'!$AG$99:$AK$99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MAR'!$AG$101:$AK$101</c:f>
              <c:numCache>
                <c:formatCode>"&lt;"0.00</c:formatCode>
                <c:ptCount val="5"/>
                <c:pt idx="0" formatCode="&quot;&lt;&quot;0.0">
                  <c:v>0.5</c:v>
                </c:pt>
                <c:pt idx="2" formatCode="&quot;&lt;&quot;0.0">
                  <c:v>1.2</c:v>
                </c:pt>
                <c:pt idx="3">
                  <c:v>0.48</c:v>
                </c:pt>
                <c:pt idx="4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46-44ED-83EB-EA7EAB5965A6}"/>
            </c:ext>
          </c:extLst>
        </c:ser>
        <c:ser>
          <c:idx val="2"/>
          <c:order val="2"/>
          <c:tx>
            <c:strRef>
              <c:f>'AGUA DE MAR'!$AF$102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MAR'!$AG$99:$AK$99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MAR'!$AG$102:$AK$102</c:f>
              <c:numCache>
                <c:formatCode>"&lt;"0.00</c:formatCode>
                <c:ptCount val="5"/>
                <c:pt idx="1">
                  <c:v>0.25</c:v>
                </c:pt>
                <c:pt idx="2" formatCode="&quot;&lt;&quot;0.0">
                  <c:v>1.2</c:v>
                </c:pt>
                <c:pt idx="3">
                  <c:v>0.48</c:v>
                </c:pt>
                <c:pt idx="4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46-44ED-83EB-EA7EAB5965A6}"/>
            </c:ext>
          </c:extLst>
        </c:ser>
        <c:ser>
          <c:idx val="3"/>
          <c:order val="3"/>
          <c:tx>
            <c:strRef>
              <c:f>'AGUA DE MAR'!$AF$103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MAR'!$AG$99:$AK$99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MAR'!$AG$103:$AK$103</c:f>
              <c:numCache>
                <c:formatCode>"&lt;"0.00</c:formatCode>
                <c:ptCount val="5"/>
                <c:pt idx="1">
                  <c:v>0.25</c:v>
                </c:pt>
                <c:pt idx="3">
                  <c:v>0.48</c:v>
                </c:pt>
                <c:pt idx="4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46-44ED-83EB-EA7EAB596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MAR'!$AF$104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041843750854226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646-44ED-83EB-EA7EAB5965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MAR'!$AG$99:$AK$99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MAR'!$AG$104:$AK$104</c:f>
              <c:numCache>
                <c:formatCode>0</c:formatCode>
                <c:ptCount val="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46-44ED-83EB-EA7EAB596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Demanda bioquímica</a:t>
            </a:r>
            <a:r>
              <a:rPr lang="es-PE" baseline="0"/>
              <a:t> de oxígeno (DBO5</a:t>
            </a:r>
            <a:r>
              <a:rPr lang="es-PE"/>
              <a:t>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MAR'!$AM$100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MAR'!$AN$99:$AR$99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MAR'!$AN$100:$AR$100</c:f>
              <c:numCache>
                <c:formatCode>"&lt;"0.0</c:formatCode>
                <c:ptCount val="5"/>
                <c:pt idx="0" formatCode="&quot;&lt;&quot;0">
                  <c:v>2</c:v>
                </c:pt>
                <c:pt idx="1">
                  <c:v>1.1000000000000001</c:v>
                </c:pt>
                <c:pt idx="2" formatCode="&quot;&lt;&quot;0">
                  <c:v>2</c:v>
                </c:pt>
                <c:pt idx="3" formatCode="&quot;&lt;&quot;0">
                  <c:v>2</c:v>
                </c:pt>
                <c:pt idx="4" formatCode="0.0">
                  <c:v>8.6999999999999993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85-4FD8-9BFC-5E1A485405C2}"/>
            </c:ext>
          </c:extLst>
        </c:ser>
        <c:ser>
          <c:idx val="1"/>
          <c:order val="1"/>
          <c:tx>
            <c:strRef>
              <c:f>'AGUA DE MAR'!$AM$101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MAR'!$AN$99:$AR$99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MAR'!$AN$101:$AR$101</c:f>
              <c:numCache>
                <c:formatCode>"&lt;"0.0</c:formatCode>
                <c:ptCount val="5"/>
                <c:pt idx="0" formatCode="&quot;&lt;&quot;0">
                  <c:v>2</c:v>
                </c:pt>
                <c:pt idx="2" formatCode="&quot;&lt;&quot;0">
                  <c:v>2</c:v>
                </c:pt>
                <c:pt idx="3" formatCode="&quot;&lt;&quot;0">
                  <c:v>2</c:v>
                </c:pt>
                <c:pt idx="4" formatCode="0.0">
                  <c:v>11.1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85-4FD8-9BFC-5E1A485405C2}"/>
            </c:ext>
          </c:extLst>
        </c:ser>
        <c:ser>
          <c:idx val="2"/>
          <c:order val="2"/>
          <c:tx>
            <c:strRef>
              <c:f>'AGUA DE MAR'!$AM$102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MAR'!$AN$99:$AR$99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MAR'!$AN$102:$AR$102</c:f>
              <c:numCache>
                <c:formatCode>"&lt;"0.0</c:formatCode>
                <c:ptCount val="5"/>
                <c:pt idx="0" formatCode="&quot;&lt;&quot;0">
                  <c:v>2</c:v>
                </c:pt>
                <c:pt idx="1">
                  <c:v>1.1000000000000001</c:v>
                </c:pt>
                <c:pt idx="2" formatCode="&quot;&lt;&quot;0">
                  <c:v>2</c:v>
                </c:pt>
                <c:pt idx="3" formatCode="&quot;&lt;&quot;0">
                  <c:v>2</c:v>
                </c:pt>
                <c:pt idx="4" formatCode="0.0">
                  <c:v>8.3000000000000007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685-4FD8-9BFC-5E1A485405C2}"/>
            </c:ext>
          </c:extLst>
        </c:ser>
        <c:ser>
          <c:idx val="3"/>
          <c:order val="3"/>
          <c:tx>
            <c:strRef>
              <c:f>'AGUA DE MAR'!$AM$103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MAR'!$AN$99:$AR$99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MAR'!$AN$103:$AR$103</c:f>
              <c:numCache>
                <c:formatCode>"&lt;"0.0</c:formatCode>
                <c:ptCount val="5"/>
                <c:pt idx="1">
                  <c:v>1.1000000000000001</c:v>
                </c:pt>
                <c:pt idx="3" formatCode="&quot;&lt;&quot;0">
                  <c:v>2</c:v>
                </c:pt>
                <c:pt idx="4" formatCode="0.0">
                  <c:v>9.1999999999999993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85-4FD8-9BFC-5E1A485405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MAR'!$AM$104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97344771241830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85-4FD8-9BFC-5E1A485405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MAR'!$AN$99:$AR$99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MAR'!$AN$104:$AR$104</c:f>
              <c:numCache>
                <c:formatCode>0</c:formatCode>
                <c:ptCount val="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685-4FD8-9BFC-5E1A485405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Oxígeno disuelto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MAR'!$AU$100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MAR'!$AV$99:$AZ$99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MAR'!$AV$100:$AZ$100</c:f>
              <c:numCache>
                <c:formatCode>General</c:formatCode>
                <c:ptCount val="5"/>
                <c:pt idx="0">
                  <c:v>4.0999999999999996</c:v>
                </c:pt>
                <c:pt idx="1">
                  <c:v>6.86</c:v>
                </c:pt>
                <c:pt idx="2">
                  <c:v>9.49</c:v>
                </c:pt>
                <c:pt idx="3">
                  <c:v>6</c:v>
                </c:pt>
                <c:pt idx="4">
                  <c:v>5.59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78-4C8C-B506-500FF258DA3E}"/>
            </c:ext>
          </c:extLst>
        </c:ser>
        <c:ser>
          <c:idx val="1"/>
          <c:order val="1"/>
          <c:tx>
            <c:strRef>
              <c:f>'AGUA DE MAR'!$AU$101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MAR'!$AV$99:$AZ$99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MAR'!$AV$101:$AZ$101</c:f>
              <c:numCache>
                <c:formatCode>General</c:formatCode>
                <c:ptCount val="5"/>
                <c:pt idx="0">
                  <c:v>4</c:v>
                </c:pt>
                <c:pt idx="2" formatCode="0.00">
                  <c:v>6.2</c:v>
                </c:pt>
                <c:pt idx="3">
                  <c:v>6</c:v>
                </c:pt>
                <c:pt idx="4">
                  <c:v>6.14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78-4C8C-B506-500FF258DA3E}"/>
            </c:ext>
          </c:extLst>
        </c:ser>
        <c:ser>
          <c:idx val="2"/>
          <c:order val="2"/>
          <c:tx>
            <c:strRef>
              <c:f>'AGUA DE MAR'!$AU$102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MAR'!$AV$99:$AZ$99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MAR'!$AV$102:$AZ$102</c:f>
              <c:numCache>
                <c:formatCode>General</c:formatCode>
                <c:ptCount val="5"/>
                <c:pt idx="1">
                  <c:v>6.26</c:v>
                </c:pt>
                <c:pt idx="2" formatCode="0.00">
                  <c:v>6.9</c:v>
                </c:pt>
                <c:pt idx="3">
                  <c:v>7.2</c:v>
                </c:pt>
                <c:pt idx="4">
                  <c:v>10.28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78-4C8C-B506-500FF258DA3E}"/>
            </c:ext>
          </c:extLst>
        </c:ser>
        <c:ser>
          <c:idx val="3"/>
          <c:order val="3"/>
          <c:tx>
            <c:strRef>
              <c:f>'AGUA DE MAR'!$AU$103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MAR'!$AV$99:$AZ$99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MAR'!$AV$103:$AZ$103</c:f>
              <c:numCache>
                <c:formatCode>General</c:formatCode>
                <c:ptCount val="5"/>
                <c:pt idx="1">
                  <c:v>6.34</c:v>
                </c:pt>
                <c:pt idx="3">
                  <c:v>6.7</c:v>
                </c:pt>
                <c:pt idx="4">
                  <c:v>7.34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78-4C8C-B506-500FF258D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MAR'!$AU$104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2684518749639718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78-4C8C-B506-500FF258DA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MAR'!$AV$99:$AZ$99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MAR'!$AV$104:$AZ$104</c:f>
              <c:numCache>
                <c:formatCode>General</c:formatCode>
                <c:ptCount val="5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478-4C8C-B506-500FF258D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022182474349912"/>
          <c:y val="0.87190865204746304"/>
          <c:w val="0.79977826978988809"/>
          <c:h val="7.06854823548502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Potencial</a:t>
            </a:r>
            <a:r>
              <a:rPr lang="es-PE" baseline="0"/>
              <a:t> de hidrógeno (pH)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MAR'!$BJ$118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MAR'!$BK$117:$BO$117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MAR'!$BK$118:$BO$118</c:f>
              <c:numCache>
                <c:formatCode>General</c:formatCode>
                <c:ptCount val="5"/>
                <c:pt idx="0">
                  <c:v>8.27</c:v>
                </c:pt>
                <c:pt idx="1">
                  <c:v>7.56</c:v>
                </c:pt>
                <c:pt idx="2" formatCode="0.00">
                  <c:v>6.7</c:v>
                </c:pt>
                <c:pt idx="3" formatCode="0.00">
                  <c:v>7.79</c:v>
                </c:pt>
                <c:pt idx="4" formatCode="0.0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F8-4FC7-AE0C-2956FF1402D1}"/>
            </c:ext>
          </c:extLst>
        </c:ser>
        <c:ser>
          <c:idx val="1"/>
          <c:order val="1"/>
          <c:tx>
            <c:strRef>
              <c:f>'AGUA DE MAR'!$BJ$119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MAR'!$BK$117:$BO$117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MAR'!$BK$119:$BO$119</c:f>
              <c:numCache>
                <c:formatCode>0.00</c:formatCode>
                <c:ptCount val="5"/>
                <c:pt idx="0" formatCode="General">
                  <c:v>8.34</c:v>
                </c:pt>
                <c:pt idx="2">
                  <c:v>7.2</c:v>
                </c:pt>
                <c:pt idx="3" formatCode="General">
                  <c:v>7.58</c:v>
                </c:pt>
                <c:pt idx="4" formatCode="General">
                  <c:v>7.76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F8-4FC7-AE0C-2956FF1402D1}"/>
            </c:ext>
          </c:extLst>
        </c:ser>
        <c:ser>
          <c:idx val="2"/>
          <c:order val="2"/>
          <c:tx>
            <c:strRef>
              <c:f>'AGUA DE MAR'!$BJ$120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MAR'!$BK$117:$BO$117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MAR'!$BK$120:$BO$120</c:f>
              <c:numCache>
                <c:formatCode>0.00</c:formatCode>
                <c:ptCount val="5"/>
                <c:pt idx="1">
                  <c:v>7.25</c:v>
                </c:pt>
                <c:pt idx="2">
                  <c:v>7.6</c:v>
                </c:pt>
                <c:pt idx="3" formatCode="General">
                  <c:v>7.81</c:v>
                </c:pt>
                <c:pt idx="4" formatCode="General">
                  <c:v>8.08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F8-4FC7-AE0C-2956FF1402D1}"/>
            </c:ext>
          </c:extLst>
        </c:ser>
        <c:ser>
          <c:idx val="3"/>
          <c:order val="3"/>
          <c:tx>
            <c:strRef>
              <c:f>'AGUA DE MAR'!$BJ$121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MAR'!$BK$117:$BO$117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MAR'!$BK$121:$BO$121</c:f>
              <c:numCache>
                <c:formatCode>General</c:formatCode>
                <c:ptCount val="5"/>
                <c:pt idx="1">
                  <c:v>7.18</c:v>
                </c:pt>
                <c:pt idx="3">
                  <c:v>7.83</c:v>
                </c:pt>
                <c:pt idx="4">
                  <c:v>7.95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F8-4FC7-AE0C-2956FF1402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MAR'!$BJ$122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0391886821674546"/>
                  <c:y val="-4.30216802168025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F8-4FC7-AE0C-2956FF1402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MAR'!$BK$117:$BO$117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MAR'!$BK$122:$BO$122</c:f>
              <c:numCache>
                <c:formatCode>0.0</c:formatCode>
                <c:ptCount val="5"/>
                <c:pt idx="0">
                  <c:v>6.8</c:v>
                </c:pt>
                <c:pt idx="1">
                  <c:v>6.8</c:v>
                </c:pt>
                <c:pt idx="2">
                  <c:v>6.8</c:v>
                </c:pt>
                <c:pt idx="3">
                  <c:v>6.8</c:v>
                </c:pt>
                <c:pt idx="4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0F8-4FC7-AE0C-2956FF1402D1}"/>
            </c:ext>
          </c:extLst>
        </c:ser>
        <c:ser>
          <c:idx val="5"/>
          <c:order val="5"/>
          <c:tx>
            <c:strRef>
              <c:f>'AGUA DE MAR'!$BJ$123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875636522391626"/>
                  <c:y val="-8.604336043360433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F8-4FC7-AE0C-2956FF1402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MAR'!$BK$117:$BO$117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MAR'!$BK$123:$BO$123</c:f>
              <c:numCache>
                <c:formatCode>General</c:formatCode>
                <c:ptCount val="5"/>
                <c:pt idx="0">
                  <c:v>8.5</c:v>
                </c:pt>
                <c:pt idx="1">
                  <c:v>8.5</c:v>
                </c:pt>
                <c:pt idx="2">
                  <c:v>8.5</c:v>
                </c:pt>
                <c:pt idx="3">
                  <c:v>8.5</c:v>
                </c:pt>
                <c:pt idx="4">
                  <c:v>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0F8-4FC7-AE0C-2956FF1402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unid</a:t>
                </a:r>
                <a:r>
                  <a:rPr lang="es-PE" baseline="0"/>
                  <a:t>. pH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Sólidos suspendidos totales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MAR'!$BB$100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MAR'!$BC$99:$BG$99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MAR'!$BC$100:$BG$100</c:f>
              <c:numCache>
                <c:formatCode>0</c:formatCode>
                <c:ptCount val="5"/>
                <c:pt idx="0" formatCode="General">
                  <c:v>4.04</c:v>
                </c:pt>
                <c:pt idx="1">
                  <c:v>3</c:v>
                </c:pt>
                <c:pt idx="2" formatCode="&quot;&lt;&quot;0">
                  <c:v>5</c:v>
                </c:pt>
                <c:pt idx="3" formatCode="&quot;&lt;&quot;0">
                  <c:v>5</c:v>
                </c:pt>
                <c:pt idx="4" formatCode="General">
                  <c:v>17.399999999999999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5F-4D40-9443-01AE133DB3A3}"/>
            </c:ext>
          </c:extLst>
        </c:ser>
        <c:ser>
          <c:idx val="1"/>
          <c:order val="1"/>
          <c:tx>
            <c:strRef>
              <c:f>'AGUA DE MAR'!$BB$101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MAR'!$BC$99:$BG$99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MAR'!$BC$101:$BG$101</c:f>
              <c:numCache>
                <c:formatCode>"&lt;"0</c:formatCode>
                <c:ptCount val="5"/>
                <c:pt idx="0" formatCode="General">
                  <c:v>3.76</c:v>
                </c:pt>
                <c:pt idx="2">
                  <c:v>5</c:v>
                </c:pt>
                <c:pt idx="3">
                  <c:v>5</c:v>
                </c:pt>
                <c:pt idx="4" formatCode="General">
                  <c:v>19.600000000000001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5F-4D40-9443-01AE133DB3A3}"/>
            </c:ext>
          </c:extLst>
        </c:ser>
        <c:ser>
          <c:idx val="2"/>
          <c:order val="2"/>
          <c:tx>
            <c:strRef>
              <c:f>'AGUA DE MAR'!$BB$102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MAR'!$BC$99:$BG$99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MAR'!$BC$102:$BG$102</c:f>
              <c:numCache>
                <c:formatCode>"&lt;"0</c:formatCode>
                <c:ptCount val="5"/>
                <c:pt idx="1">
                  <c:v>2</c:v>
                </c:pt>
                <c:pt idx="2">
                  <c:v>5</c:v>
                </c:pt>
                <c:pt idx="3">
                  <c:v>5</c:v>
                </c:pt>
                <c:pt idx="4" formatCode="General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5F-4D40-9443-01AE133DB3A3}"/>
            </c:ext>
          </c:extLst>
        </c:ser>
        <c:ser>
          <c:idx val="3"/>
          <c:order val="3"/>
          <c:tx>
            <c:strRef>
              <c:f>'AGUA DE MAR'!$BB$103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MAR'!$BC$99:$BG$99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MAR'!$BC$103:$BG$103</c:f>
              <c:numCache>
                <c:formatCode>"&lt;"0</c:formatCode>
                <c:ptCount val="5"/>
                <c:pt idx="1">
                  <c:v>2</c:v>
                </c:pt>
                <c:pt idx="3">
                  <c:v>5</c:v>
                </c:pt>
                <c:pt idx="4" formatCode="General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5F-4D40-9443-01AE133DB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MAR'!$BB$104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454656862745098"/>
                  <c:y val="-4.309018368293535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45F-4D40-9443-01AE133DB3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MAR'!$BC$99:$BG$99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MAR'!$BC$104:$BG$104</c:f>
              <c:numCache>
                <c:formatCode>0</c:formatCode>
                <c:ptCount val="5"/>
                <c:pt idx="0">
                  <c:v>60</c:v>
                </c:pt>
                <c:pt idx="1">
                  <c:v>60</c:v>
                </c:pt>
                <c:pt idx="2">
                  <c:v>60</c:v>
                </c:pt>
                <c:pt idx="3">
                  <c:v>60</c:v>
                </c:pt>
                <c:pt idx="4">
                  <c:v>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45F-4D40-9443-01AE133DB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82905024509803926"/>
          <c:h val="7.27151939041301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Temperatura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MAR'!$BJ$100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MAR'!$BK$99:$BO$99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MAR'!$BK$100:$BO$100</c:f>
              <c:numCache>
                <c:formatCode>General</c:formatCode>
                <c:ptCount val="5"/>
                <c:pt idx="0">
                  <c:v>17.600000000000001</c:v>
                </c:pt>
                <c:pt idx="1">
                  <c:v>15.9</c:v>
                </c:pt>
                <c:pt idx="2">
                  <c:v>17.100000000000001</c:v>
                </c:pt>
                <c:pt idx="3">
                  <c:v>14.7</c:v>
                </c:pt>
                <c:pt idx="4">
                  <c:v>19.399999999999999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7-4498-878E-8F3B6701E50E}"/>
            </c:ext>
          </c:extLst>
        </c:ser>
        <c:ser>
          <c:idx val="1"/>
          <c:order val="1"/>
          <c:tx>
            <c:strRef>
              <c:f>'AGUA DE MAR'!$BJ$101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MAR'!$BK$99:$BO$99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MAR'!$BK$101:$BO$101</c:f>
              <c:numCache>
                <c:formatCode>General</c:formatCode>
                <c:ptCount val="5"/>
                <c:pt idx="0">
                  <c:v>17.7</c:v>
                </c:pt>
                <c:pt idx="2">
                  <c:v>17.8</c:v>
                </c:pt>
                <c:pt idx="3">
                  <c:v>14.7</c:v>
                </c:pt>
                <c:pt idx="4">
                  <c:v>20.100000000000001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7-4498-878E-8F3B6701E50E}"/>
            </c:ext>
          </c:extLst>
        </c:ser>
        <c:ser>
          <c:idx val="2"/>
          <c:order val="2"/>
          <c:tx>
            <c:strRef>
              <c:f>'AGUA DE MAR'!$BJ$102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MAR'!$BK$99:$BO$99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MAR'!$BK$102:$BO$102</c:f>
              <c:numCache>
                <c:formatCode>General</c:formatCode>
                <c:ptCount val="5"/>
                <c:pt idx="1">
                  <c:v>14.6</c:v>
                </c:pt>
                <c:pt idx="2">
                  <c:v>17.5</c:v>
                </c:pt>
                <c:pt idx="3">
                  <c:v>14.2</c:v>
                </c:pt>
                <c:pt idx="4">
                  <c:v>25.3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57-4498-878E-8F3B6701E50E}"/>
            </c:ext>
          </c:extLst>
        </c:ser>
        <c:ser>
          <c:idx val="3"/>
          <c:order val="3"/>
          <c:tx>
            <c:strRef>
              <c:f>'AGUA DE MAR'!$BJ$103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MAR'!$BK$99:$BO$99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MAR'!$BK$103:$BO$103</c:f>
              <c:numCache>
                <c:formatCode>General</c:formatCode>
                <c:ptCount val="5"/>
                <c:pt idx="1">
                  <c:v>15.1</c:v>
                </c:pt>
                <c:pt idx="3">
                  <c:v>14.3</c:v>
                </c:pt>
                <c:pt idx="4">
                  <c:v>20.2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57-4498-878E-8F3B6701E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°C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MAR'!$AF$109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MAR'!$AG$108:$AK$108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MAR'!$AG$109:$AK$109</c:f>
              <c:numCache>
                <c:formatCode>"&lt;"0.00</c:formatCode>
                <c:ptCount val="5"/>
                <c:pt idx="1">
                  <c:v>0.03</c:v>
                </c:pt>
                <c:pt idx="2" formatCode="&quot;&lt;&quot;0.000">
                  <c:v>0.02</c:v>
                </c:pt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D7-4B60-9B28-CECE8C8F8059}"/>
            </c:ext>
          </c:extLst>
        </c:ser>
        <c:ser>
          <c:idx val="1"/>
          <c:order val="1"/>
          <c:tx>
            <c:strRef>
              <c:f>'AGUA DE MAR'!$AF$110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MAR'!$AG$108:$AK$108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MAR'!$AG$110:$AK$110</c:f>
              <c:numCache>
                <c:formatCode>"&lt;"0.00</c:formatCode>
                <c:ptCount val="5"/>
                <c:pt idx="2" formatCode="&quot;&lt;&quot;0.000">
                  <c:v>0.02</c:v>
                </c:pt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D7-4B60-9B28-CECE8C8F8059}"/>
            </c:ext>
          </c:extLst>
        </c:ser>
        <c:ser>
          <c:idx val="2"/>
          <c:order val="2"/>
          <c:tx>
            <c:strRef>
              <c:f>'AGUA DE MAR'!$AF$111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MAR'!$AG$108:$AK$108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MAR'!$AG$111:$AK$111</c:f>
              <c:numCache>
                <c:formatCode>"&lt;"0.00</c:formatCode>
                <c:ptCount val="5"/>
                <c:pt idx="1">
                  <c:v>0.03</c:v>
                </c:pt>
                <c:pt idx="2" formatCode="&quot;&lt;&quot;0.000">
                  <c:v>0.02</c:v>
                </c:pt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D7-4B60-9B28-CECE8C8F8059}"/>
            </c:ext>
          </c:extLst>
        </c:ser>
        <c:ser>
          <c:idx val="3"/>
          <c:order val="3"/>
          <c:tx>
            <c:strRef>
              <c:f>'AGUA DE MAR'!$AF$112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MAR'!$AG$108:$AK$108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MAR'!$AG$112:$AK$112</c:f>
              <c:numCache>
                <c:formatCode>"&lt;"0.00</c:formatCode>
                <c:ptCount val="5"/>
                <c:pt idx="1">
                  <c:v>0.03</c:v>
                </c:pt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D7-4B60-9B28-CECE8C8F80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MAR'!$AF$113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641776345827886"/>
                  <c:y val="-4.357081715866810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DD7-4B60-9B28-CECE8C8F80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MAR'!$AG$108:$AK$108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MAR'!$AG$113:$AK$113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DD7-4B60-9B28-CECE8C8F80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mg/L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Arsénico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MAR'!$AM$109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MAR'!$AN$108:$AR$108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MAR'!$AN$109:$AR$109</c:f>
              <c:numCache>
                <c:formatCode>"&lt;"0.00</c:formatCode>
                <c:ptCount val="5"/>
                <c:pt idx="0">
                  <c:v>0.01</c:v>
                </c:pt>
                <c:pt idx="2" formatCode="&quot;&lt;&quot;0.000">
                  <c:v>2E-3</c:v>
                </c:pt>
                <c:pt idx="3" formatCode="0.000">
                  <c:v>0.17599999999999999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8-47A2-BD71-A9ADE778BB39}"/>
            </c:ext>
          </c:extLst>
        </c:ser>
        <c:ser>
          <c:idx val="1"/>
          <c:order val="1"/>
          <c:tx>
            <c:strRef>
              <c:f>'AGUA DE MAR'!$AM$110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MAR'!$AN$108:$AR$108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MAR'!$AN$110:$AR$110</c:f>
              <c:numCache>
                <c:formatCode>"&lt;"0.00</c:formatCode>
                <c:ptCount val="5"/>
                <c:pt idx="0">
                  <c:v>0.01</c:v>
                </c:pt>
                <c:pt idx="2" formatCode="&quot;&lt;&quot;0.000">
                  <c:v>2E-3</c:v>
                </c:pt>
                <c:pt idx="3" formatCode="0.000">
                  <c:v>0.192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18-47A2-BD71-A9ADE778BB39}"/>
            </c:ext>
          </c:extLst>
        </c:ser>
        <c:ser>
          <c:idx val="2"/>
          <c:order val="2"/>
          <c:tx>
            <c:strRef>
              <c:f>'AGUA DE MAR'!$AM$111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MAR'!$AN$108:$AR$108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MAR'!$AN$111:$AR$111</c:f>
              <c:numCache>
                <c:formatCode>0.00</c:formatCode>
                <c:ptCount val="5"/>
                <c:pt idx="2" formatCode="&quot;&lt;&quot;0.000">
                  <c:v>2E-3</c:v>
                </c:pt>
                <c:pt idx="3" formatCode="0.000">
                  <c:v>0.20899999999999999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18-47A2-BD71-A9ADE778BB39}"/>
            </c:ext>
          </c:extLst>
        </c:ser>
        <c:ser>
          <c:idx val="3"/>
          <c:order val="3"/>
          <c:tx>
            <c:strRef>
              <c:f>'AGUA DE MAR'!$AM$112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MAR'!$AN$108:$AR$108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MAR'!$AN$112:$AR$112</c:f>
              <c:numCache>
                <c:formatCode>0.00</c:formatCode>
                <c:ptCount val="5"/>
                <c:pt idx="3" formatCode="0.000">
                  <c:v>0.215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18-47A2-BD71-A9ADE778B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4"/>
          <c:order val="4"/>
          <c:tx>
            <c:strRef>
              <c:f>'AGUA DE MAR'!$AM$113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120098039215706"/>
                  <c:y val="-8.0367516899419772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18-47A2-BD71-A9ADE778BB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MAR'!$AN$108:$AR$108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MAR'!$AN$113:$AR$113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918-47A2-BD71-A9ADE778B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Antimonio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MAR'!$AU$109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MAR'!$AV$108:$AZ$108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MAR'!$AV$109:$AZ$109</c:f>
              <c:numCache>
                <c:formatCode>"&lt;"0.00</c:formatCode>
                <c:ptCount val="5"/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7-4196-8445-6E95A2D6BEBB}"/>
            </c:ext>
          </c:extLst>
        </c:ser>
        <c:ser>
          <c:idx val="1"/>
          <c:order val="1"/>
          <c:tx>
            <c:strRef>
              <c:f>'AGUA DE MAR'!$AU$110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MAR'!$AV$108:$AZ$108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MAR'!$AV$110:$AZ$110</c:f>
              <c:numCache>
                <c:formatCode>"&lt;"0.00</c:formatCode>
                <c:ptCount val="5"/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7-4196-8445-6E95A2D6BEBB}"/>
            </c:ext>
          </c:extLst>
        </c:ser>
        <c:ser>
          <c:idx val="2"/>
          <c:order val="2"/>
          <c:tx>
            <c:strRef>
              <c:f>'AGUA DE MAR'!$AU$111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MAR'!$AV$108:$AZ$108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MAR'!$AV$111:$AZ$111</c:f>
              <c:numCache>
                <c:formatCode>0.00</c:formatCode>
                <c:ptCount val="5"/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F7-4196-8445-6E95A2D6BEBB}"/>
            </c:ext>
          </c:extLst>
        </c:ser>
        <c:ser>
          <c:idx val="3"/>
          <c:order val="3"/>
          <c:tx>
            <c:strRef>
              <c:f>'AGUA DE MAR'!$AU$112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MAR'!$AV$108:$AZ$108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MAR'!$AV$112:$AZ$112</c:f>
              <c:numCache>
                <c:formatCode>0.00</c:formatCode>
                <c:ptCount val="5"/>
                <c:pt idx="3" formatCode="&quot;&lt;&quot;0.000">
                  <c:v>2E-3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EF7-4196-8445-6E95A2D6B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4"/>
          <c:order val="4"/>
          <c:tx>
            <c:strRef>
              <c:f>'AGUA DE MAR'!$AU$113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0133890622297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EF7-4196-8445-6E95A2D6BE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MAR'!$AV$108:$AZ$108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MAR'!$AV$113:$AZ$113</c:f>
              <c:numCache>
                <c:formatCode>General</c:formatCode>
                <c:ptCount val="5"/>
                <c:pt idx="0">
                  <c:v>0.64</c:v>
                </c:pt>
                <c:pt idx="1">
                  <c:v>0.64</c:v>
                </c:pt>
                <c:pt idx="2">
                  <c:v>0.64</c:v>
                </c:pt>
                <c:pt idx="3">
                  <c:v>0.64</c:v>
                </c:pt>
                <c:pt idx="4">
                  <c:v>0.64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F7-4196-8445-6E95A2D6B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MAR'!$BB$109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MAR'!$BC$108:$BG$108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MAR'!$BC$109:$BG$109</c:f>
              <c:numCache>
                <c:formatCode>"&lt;"0.0000</c:formatCode>
                <c:ptCount val="5"/>
                <c:pt idx="0" formatCode="&quot;&lt;&quot;0.000">
                  <c:v>7.0000000000000001E-3</c:v>
                </c:pt>
                <c:pt idx="1">
                  <c:v>3.5999999999999999E-3</c:v>
                </c:pt>
                <c:pt idx="2" formatCode="0.0000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16-41E6-AAD0-1D41A5F281FE}"/>
            </c:ext>
          </c:extLst>
        </c:ser>
        <c:ser>
          <c:idx val="1"/>
          <c:order val="1"/>
          <c:tx>
            <c:strRef>
              <c:f>'AGUA DE MAR'!$BB$110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MAR'!$BC$108:$BG$108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MAR'!$BC$110:$BG$110</c:f>
              <c:numCache>
                <c:formatCode>"&lt;"0.0000</c:formatCode>
                <c:ptCount val="5"/>
                <c:pt idx="0" formatCode="&quot;&lt;&quot;0.000">
                  <c:v>7.0000000000000001E-3</c:v>
                </c:pt>
                <c:pt idx="2" formatCode="0.0000">
                  <c:v>2.9999999999999997E-4</c:v>
                </c:pt>
                <c:pt idx="3" formatCode="0.0000">
                  <c:v>0.44869999999999999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16-41E6-AAD0-1D41A5F281FE}"/>
            </c:ext>
          </c:extLst>
        </c:ser>
        <c:ser>
          <c:idx val="2"/>
          <c:order val="2"/>
          <c:tx>
            <c:strRef>
              <c:f>'AGUA DE MAR'!$BB$111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MAR'!$BC$108:$BG$108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MAR'!$BC$111:$BG$111</c:f>
              <c:numCache>
                <c:formatCode>"&lt;"0.0000</c:formatCode>
                <c:ptCount val="5"/>
                <c:pt idx="1">
                  <c:v>3.5999999999999999E-3</c:v>
                </c:pt>
                <c:pt idx="2" formatCode="0.0000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16-41E6-AAD0-1D41A5F281FE}"/>
            </c:ext>
          </c:extLst>
        </c:ser>
        <c:ser>
          <c:idx val="3"/>
          <c:order val="3"/>
          <c:tx>
            <c:strRef>
              <c:f>'AGUA DE MAR'!$BB$112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MAR'!$BC$108:$BG$108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MAR'!$BC$112:$BG$112</c:f>
              <c:numCache>
                <c:formatCode>"&lt;"0.0000</c:formatCode>
                <c:ptCount val="5"/>
                <c:pt idx="1">
                  <c:v>3.5999999999999999E-3</c:v>
                </c:pt>
                <c:pt idx="3" formatCode="0.0000">
                  <c:v>3.7000000000000002E-3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16-41E6-AAD0-1D41A5F28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4"/>
          <c:order val="4"/>
          <c:tx>
            <c:strRef>
              <c:f>'AGUA DE MAR'!$BB$113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381748590424344"/>
                  <c:y val="-7.9363215714394664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A16-41E6-AAD0-1D41A5F28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MAR'!$BC$108:$BG$108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MAR'!$BC$113:$BG$113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A16-41E6-AAD0-1D41A5F28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Mercurio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MAR'!$BJ$109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MAR'!$BK$108:$BO$108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MAR'!$BK$109:$BO$109</c:f>
              <c:numCache>
                <c:formatCode>"&lt;"0.00000</c:formatCode>
                <c:ptCount val="5"/>
                <c:pt idx="0" formatCode="&quot;&lt;&quot;0.000">
                  <c:v>7.0000000000000001E-3</c:v>
                </c:pt>
                <c:pt idx="1">
                  <c:v>8.0000000000000007E-5</c:v>
                </c:pt>
                <c:pt idx="2" formatCode="&quot;&lt;&quot;0.000">
                  <c:v>1E-3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94-49CE-9A9A-7AA567493CB7}"/>
            </c:ext>
          </c:extLst>
        </c:ser>
        <c:ser>
          <c:idx val="1"/>
          <c:order val="1"/>
          <c:tx>
            <c:strRef>
              <c:f>'AGUA DE MAR'!$BJ$110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MAR'!$BK$108:$BO$108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MAR'!$BK$110:$BO$110</c:f>
              <c:numCache>
                <c:formatCode>"&lt;"0.00000</c:formatCode>
                <c:ptCount val="5"/>
                <c:pt idx="0" formatCode="&quot;&lt;&quot;0.000">
                  <c:v>7.0000000000000001E-3</c:v>
                </c:pt>
                <c:pt idx="2" formatCode="&quot;&lt;&quot;0.000">
                  <c:v>1E-3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94-49CE-9A9A-7AA567493CB7}"/>
            </c:ext>
          </c:extLst>
        </c:ser>
        <c:ser>
          <c:idx val="2"/>
          <c:order val="2"/>
          <c:tx>
            <c:strRef>
              <c:f>'AGUA DE MAR'!$BJ$111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MAR'!$BK$108:$BO$108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MAR'!$BK$111:$BO$111</c:f>
              <c:numCache>
                <c:formatCode>"&lt;"0.00000</c:formatCode>
                <c:ptCount val="5"/>
                <c:pt idx="1">
                  <c:v>8.0000000000000007E-5</c:v>
                </c:pt>
                <c:pt idx="2" formatCode="&quot;&lt;&quot;0.000">
                  <c:v>1E-3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94-49CE-9A9A-7AA567493CB7}"/>
            </c:ext>
          </c:extLst>
        </c:ser>
        <c:ser>
          <c:idx val="3"/>
          <c:order val="3"/>
          <c:tx>
            <c:strRef>
              <c:f>'AGUA DE MAR'!$BJ$112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MAR'!$BK$108:$BO$108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MAR'!$BK$112:$BO$112</c:f>
              <c:numCache>
                <c:formatCode>"&lt;"0.00000</c:formatCode>
                <c:ptCount val="5"/>
                <c:pt idx="1">
                  <c:v>8.0000000000000007E-5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E94-49CE-9A9A-7AA567493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4"/>
          <c:order val="4"/>
          <c:tx>
            <c:strRef>
              <c:f>'AGUA DE MAR'!$BJ$113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4478299752513091"/>
                  <c:y val="-3.43242547481322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94-49CE-9A9A-7AA567493C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MAR'!$BK$108:$BO$108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MAR'!$BK$113:$BO$113</c:f>
              <c:numCache>
                <c:formatCode>General</c:formatCode>
                <c:ptCount val="5"/>
                <c:pt idx="0">
                  <c:v>1E-4</c:v>
                </c:pt>
                <c:pt idx="1">
                  <c:v>1E-4</c:v>
                </c:pt>
                <c:pt idx="2">
                  <c:v>1E-4</c:v>
                </c:pt>
                <c:pt idx="3">
                  <c:v>1E-4</c:v>
                </c:pt>
                <c:pt idx="4">
                  <c:v>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E94-49CE-9A9A-7AA567493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Níquel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MAR'!$AF$118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MAR'!$AG$117:$AK$117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MAR'!$AG$118:$AK$118</c:f>
              <c:numCache>
                <c:formatCode>"&lt;"0.0000</c:formatCode>
                <c:ptCount val="5"/>
                <c:pt idx="0" formatCode="&quot;&lt;&quot;0.000">
                  <c:v>3.0000000000000001E-3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74-4CF7-8D00-0E03E79975F3}"/>
            </c:ext>
          </c:extLst>
        </c:ser>
        <c:ser>
          <c:idx val="1"/>
          <c:order val="1"/>
          <c:tx>
            <c:strRef>
              <c:f>'AGUA DE MAR'!$AF$119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MAR'!$AG$117:$AK$117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MAR'!$AG$119:$AK$119</c:f>
              <c:numCache>
                <c:formatCode>"&lt;"0.0000</c:formatCode>
                <c:ptCount val="5"/>
                <c:pt idx="0" formatCode="&quot;&lt;&quot;0.000">
                  <c:v>3.0000000000000001E-3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74-4CF7-8D00-0E03E79975F3}"/>
            </c:ext>
          </c:extLst>
        </c:ser>
        <c:ser>
          <c:idx val="2"/>
          <c:order val="2"/>
          <c:tx>
            <c:strRef>
              <c:f>'AGUA DE MAR'!$AF$120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MAR'!$AG$117:$AK$117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MAR'!$AG$120:$AK$120</c:f>
              <c:numCache>
                <c:formatCode>"&lt;"0.0000</c:formatCode>
                <c:ptCount val="5"/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74-4CF7-8D00-0E03E79975F3}"/>
            </c:ext>
          </c:extLst>
        </c:ser>
        <c:ser>
          <c:idx val="3"/>
          <c:order val="3"/>
          <c:tx>
            <c:strRef>
              <c:f>'AGUA DE MAR'!$AF$121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MAR'!$AG$117:$AK$117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MAR'!$AG$121:$AK$121</c:f>
              <c:numCache>
                <c:formatCode>"&lt;"0.0000</c:formatCode>
                <c:ptCount val="5"/>
                <c:pt idx="1">
                  <c:v>6.3E-3</c:v>
                </c:pt>
                <c:pt idx="3" formatCode="0.0000">
                  <c:v>1.7399999999999999E-2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74-4CF7-8D00-0E03E79975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4"/>
          <c:order val="4"/>
          <c:tx>
            <c:strRef>
              <c:f>'AGUA DE MAR'!$AF$122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560060795159769"/>
                  <c:y val="-3.9436084629720464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074-4CF7-8D00-0E03E79975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MAR'!$AG$117:$AK$117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MAR'!$AG$122:$AK$122</c:f>
              <c:numCache>
                <c:formatCode>General</c:formatCode>
                <c:ptCount val="5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074-4CF7-8D00-0E03E79975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MAR'!$AM$118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MAR'!$AN$117:$AR$117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MAR'!$AN$118:$AR$118</c:f>
              <c:numCache>
                <c:formatCode>"&lt;"0.000</c:formatCode>
                <c:ptCount val="5"/>
                <c:pt idx="0">
                  <c:v>5.0000000000000001E-3</c:v>
                </c:pt>
                <c:pt idx="1">
                  <c:v>4.0000000000000001E-3</c:v>
                </c:pt>
                <c:pt idx="2" formatCode="0.000">
                  <c:v>6.0000000000000001E-3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1E-406E-9E33-22F68C687022}"/>
            </c:ext>
          </c:extLst>
        </c:ser>
        <c:ser>
          <c:idx val="1"/>
          <c:order val="1"/>
          <c:tx>
            <c:strRef>
              <c:f>'AGUA DE MAR'!$AM$119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MAR'!$AN$117:$AR$117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MAR'!$AN$119:$AR$119</c:f>
              <c:numCache>
                <c:formatCode>"&lt;"0.000</c:formatCode>
                <c:ptCount val="5"/>
                <c:pt idx="0">
                  <c:v>5.0000000000000001E-3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1E-406E-9E33-22F68C687022}"/>
            </c:ext>
          </c:extLst>
        </c:ser>
        <c:ser>
          <c:idx val="2"/>
          <c:order val="2"/>
          <c:tx>
            <c:strRef>
              <c:f>'AGUA DE MAR'!$AM$120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MAR'!$AN$117:$AR$117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MAR'!$AN$120:$AR$120</c:f>
              <c:numCache>
                <c:formatCode>"&lt;"0.000</c:formatCode>
                <c:ptCount val="5"/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1E-406E-9E33-22F68C687022}"/>
            </c:ext>
          </c:extLst>
        </c:ser>
        <c:ser>
          <c:idx val="3"/>
          <c:order val="3"/>
          <c:tx>
            <c:strRef>
              <c:f>'AGUA DE MAR'!$AM$121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MAR'!$AN$117:$AR$117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MAR'!$AN$121:$AR$121</c:f>
              <c:numCache>
                <c:formatCode>"&lt;"0.000</c:formatCode>
                <c:ptCount val="5"/>
                <c:pt idx="1">
                  <c:v>4.0000000000000001E-3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1E-406E-9E33-22F68C687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4"/>
          <c:order val="4"/>
          <c:tx>
            <c:strRef>
              <c:f>'AGUA DE MAR'!$AM$122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34163756881010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1E-406E-9E33-22F68C6870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MAR'!$AN$117:$AR$117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MAR'!$AN$122:$AR$122</c:f>
              <c:numCache>
                <c:formatCode>General</c:formatCode>
                <c:ptCount val="5"/>
                <c:pt idx="0">
                  <c:v>8.0999999999999996E-3</c:v>
                </c:pt>
                <c:pt idx="1">
                  <c:v>8.0999999999999996E-3</c:v>
                </c:pt>
                <c:pt idx="2">
                  <c:v>8.0999999999999996E-3</c:v>
                </c:pt>
                <c:pt idx="3">
                  <c:v>8.0999999999999996E-3</c:v>
                </c:pt>
                <c:pt idx="4">
                  <c:v>8.0999999999999996E-3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01E-406E-9E33-22F68C687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MAR'!$AU$118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MAR'!$AV$117:$AZ$117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MAR'!$AV$118:$AZ$118</c:f>
              <c:numCache>
                <c:formatCode>General</c:formatCode>
                <c:ptCount val="5"/>
                <c:pt idx="0">
                  <c:v>8.9999999999999993E-3</c:v>
                </c:pt>
                <c:pt idx="1">
                  <c:v>0.435</c:v>
                </c:pt>
                <c:pt idx="2" formatCode="&quot;&lt;&quot;0.0000">
                  <c:v>1E-4</c:v>
                </c:pt>
                <c:pt idx="3" formatCode="&quot;&lt;&quot;0.0000">
                  <c:v>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A1-4CBA-9F40-49E031C1C29A}"/>
            </c:ext>
          </c:extLst>
        </c:ser>
        <c:ser>
          <c:idx val="1"/>
          <c:order val="1"/>
          <c:tx>
            <c:strRef>
              <c:f>'AGUA DE MAR'!$AU$119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MAR'!$AV$117:$AZ$117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MAR'!$AV$119:$AZ$119</c:f>
              <c:numCache>
                <c:formatCode>"&lt;"0.000</c:formatCode>
                <c:ptCount val="5"/>
                <c:pt idx="0" formatCode="General">
                  <c:v>5.0000000000000001E-3</c:v>
                </c:pt>
                <c:pt idx="2" formatCode="&quot;&lt;&quot;0.0000">
                  <c:v>1E-4</c:v>
                </c:pt>
                <c:pt idx="3" formatCode="&quot;&lt;&quot;0.0000">
                  <c:v>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A1-4CBA-9F40-49E031C1C29A}"/>
            </c:ext>
          </c:extLst>
        </c:ser>
        <c:ser>
          <c:idx val="2"/>
          <c:order val="2"/>
          <c:tx>
            <c:strRef>
              <c:f>'AGUA DE MAR'!$AU$120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MAR'!$AV$117:$AZ$117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MAR'!$AV$120:$AZ$120</c:f>
              <c:numCache>
                <c:formatCode>"&lt;"0.000</c:formatCode>
                <c:ptCount val="5"/>
                <c:pt idx="1">
                  <c:v>3.0000000000000001E-3</c:v>
                </c:pt>
                <c:pt idx="2" formatCode="&quot;&lt;&quot;0.0000">
                  <c:v>1E-4</c:v>
                </c:pt>
                <c:pt idx="3" formatCode="&quot;&lt;&quot;0.0000">
                  <c:v>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A1-4CBA-9F40-49E031C1C29A}"/>
            </c:ext>
          </c:extLst>
        </c:ser>
        <c:ser>
          <c:idx val="3"/>
          <c:order val="3"/>
          <c:tx>
            <c:strRef>
              <c:f>'AGUA DE MAR'!$AU$121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MAR'!$AV$117:$AZ$117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MAR'!$AV$121:$AZ$121</c:f>
              <c:numCache>
                <c:formatCode>"&lt;"0.000</c:formatCode>
                <c:ptCount val="5"/>
                <c:pt idx="1">
                  <c:v>3.0000000000000001E-3</c:v>
                </c:pt>
                <c:pt idx="3" formatCode="&quot;&lt;&quot;0.0000">
                  <c:v>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A1-4CBA-9F40-49E031C1C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4"/>
          <c:order val="4"/>
          <c:tx>
            <c:strRef>
              <c:f>'AGUA DE MAR'!$AU$122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601307189542483"/>
                  <c:y val="-4.302168021680295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7A1-4CBA-9F40-49E031C1C2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MAR'!$AV$117:$AZ$117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MAR'!$AV$122:$AZ$122</c:f>
              <c:numCache>
                <c:formatCode>General</c:formatCode>
                <c:ptCount val="5"/>
                <c:pt idx="0">
                  <c:v>8.1000000000000003E-2</c:v>
                </c:pt>
                <c:pt idx="1">
                  <c:v>8.1000000000000003E-2</c:v>
                </c:pt>
                <c:pt idx="2">
                  <c:v>8.1000000000000003E-2</c:v>
                </c:pt>
                <c:pt idx="3">
                  <c:v>8.1000000000000003E-2</c:v>
                </c:pt>
                <c:pt idx="4">
                  <c:v>8.1000000000000003E-2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7A1-4CBA-9F40-49E031C1C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Coliformes</a:t>
            </a:r>
            <a:r>
              <a:rPr lang="es-PE" baseline="0"/>
              <a:t> termotolerantes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MAR'!$BB$118</c:f>
              <c:strCache>
                <c:ptCount val="1"/>
                <c:pt idx="0">
                  <c:v>AMM-01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MAR'!$BC$117:$BG$117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MAR'!$BC$118:$BG$118</c:f>
              <c:numCache>
                <c:formatCode>"&lt;"0.0</c:formatCode>
                <c:ptCount val="5"/>
                <c:pt idx="0" formatCode="General">
                  <c:v>7.8</c:v>
                </c:pt>
                <c:pt idx="1">
                  <c:v>1.8</c:v>
                </c:pt>
                <c:pt idx="2">
                  <c:v>1.8</c:v>
                </c:pt>
                <c:pt idx="3" formatCode="General">
                  <c:v>7.8</c:v>
                </c:pt>
                <c:pt idx="4" formatCode="General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9B-426D-BF11-A0997545F2E4}"/>
            </c:ext>
          </c:extLst>
        </c:ser>
        <c:ser>
          <c:idx val="1"/>
          <c:order val="1"/>
          <c:tx>
            <c:strRef>
              <c:f>'AGUA DE MAR'!$BB$119</c:f>
              <c:strCache>
                <c:ptCount val="1"/>
                <c:pt idx="0">
                  <c:v>AMM-02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MAR'!$BC$117:$BG$117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MAR'!$BC$119:$BG$119</c:f>
              <c:numCache>
                <c:formatCode>"&lt;"0.0</c:formatCode>
                <c:ptCount val="5"/>
                <c:pt idx="0">
                  <c:v>1.8</c:v>
                </c:pt>
                <c:pt idx="2">
                  <c:v>1.8</c:v>
                </c:pt>
                <c:pt idx="3" formatCode="General">
                  <c:v>17</c:v>
                </c:pt>
                <c:pt idx="4" formatCode="General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9B-426D-BF11-A0997545F2E4}"/>
            </c:ext>
          </c:extLst>
        </c:ser>
        <c:ser>
          <c:idx val="2"/>
          <c:order val="2"/>
          <c:tx>
            <c:strRef>
              <c:f>'AGUA DE MAR'!$BB$120</c:f>
              <c:strCache>
                <c:ptCount val="1"/>
                <c:pt idx="0">
                  <c:v>AMM-03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MAR'!$BC$117:$BG$117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MAR'!$BC$120:$BG$120</c:f>
              <c:numCache>
                <c:formatCode>"&lt;"0.0</c:formatCode>
                <c:ptCount val="5"/>
                <c:pt idx="1">
                  <c:v>1.8</c:v>
                </c:pt>
                <c:pt idx="2">
                  <c:v>1.8</c:v>
                </c:pt>
                <c:pt idx="3" formatCode="General">
                  <c:v>7.8</c:v>
                </c:pt>
                <c:pt idx="4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9B-426D-BF11-A0997545F2E4}"/>
            </c:ext>
          </c:extLst>
        </c:ser>
        <c:ser>
          <c:idx val="3"/>
          <c:order val="3"/>
          <c:tx>
            <c:strRef>
              <c:f>'AGUA DE MAR'!$BB$121</c:f>
              <c:strCache>
                <c:ptCount val="1"/>
                <c:pt idx="0">
                  <c:v>AMM-04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MAR'!$BC$117:$BG$117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MAR'!$BC$121:$BG$121</c:f>
              <c:numCache>
                <c:formatCode>"&lt;"0.0</c:formatCode>
                <c:ptCount val="5"/>
                <c:pt idx="1">
                  <c:v>1.8</c:v>
                </c:pt>
                <c:pt idx="3" formatCode="General">
                  <c:v>130</c:v>
                </c:pt>
                <c:pt idx="4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9B-426D-BF11-A0997545F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1129072"/>
        <c:axId val="361135728"/>
      </c:barChart>
      <c:lineChart>
        <c:grouping val="standard"/>
        <c:varyColors val="0"/>
        <c:ser>
          <c:idx val="4"/>
          <c:order val="4"/>
          <c:tx>
            <c:strRef>
              <c:f>'AGUA DE MAR'!$BB$122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33339666162476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99B-426D-BF11-A0997545F2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MAR'!$BC$117:$BG$117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MAR'!$BC$122:$BG$122</c:f>
              <c:numCache>
                <c:formatCode>0</c:formatCode>
                <c:ptCount val="5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99B-426D-BF11-A0997545F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1129072"/>
        <c:axId val="361135728"/>
      </c:lineChart>
      <c:catAx>
        <c:axId val="361129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35728"/>
        <c:crosses val="autoZero"/>
        <c:auto val="1"/>
        <c:lblAlgn val="ctr"/>
        <c:lblOffset val="100"/>
        <c:noMultiLvlLbl val="0"/>
      </c:catAx>
      <c:valAx>
        <c:axId val="361135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NMP/100ml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29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Cromo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MARINOS'!$AH$122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MARINOS'!$AJ$121:$AM$121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MARINOS'!$AJ$122:$AM$122</c:f>
              <c:numCache>
                <c:formatCode>0.0</c:formatCode>
                <c:ptCount val="4"/>
                <c:pt idx="1">
                  <c:v>4</c:v>
                </c:pt>
                <c:pt idx="2" formatCode="0.00">
                  <c:v>8.18</c:v>
                </c:pt>
                <c:pt idx="3" formatCode="0.00">
                  <c:v>28.44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05-4183-919D-4048B869CD94}"/>
            </c:ext>
          </c:extLst>
        </c:ser>
        <c:ser>
          <c:idx val="1"/>
          <c:order val="1"/>
          <c:tx>
            <c:strRef>
              <c:f>'SEDIMENTOS MARINOS'!$AH$123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MARINOS'!$AJ$121:$AM$121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MARINOS'!$AJ$123:$AM$123</c:f>
              <c:numCache>
                <c:formatCode>"&lt;"0.0</c:formatCode>
                <c:ptCount val="4"/>
                <c:pt idx="1">
                  <c:v>0.4</c:v>
                </c:pt>
                <c:pt idx="2" formatCode="0.00">
                  <c:v>7.36</c:v>
                </c:pt>
                <c:pt idx="3" formatCode="0.00">
                  <c:v>45.53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05-4183-919D-4048B869CD94}"/>
            </c:ext>
          </c:extLst>
        </c:ser>
        <c:ser>
          <c:idx val="2"/>
          <c:order val="2"/>
          <c:tx>
            <c:strRef>
              <c:f>'SEDIMENTOS MARINOS'!$AH$124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MARINOS'!$AJ$121:$AM$121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MARINOS'!$AJ$124:$AM$124</c:f>
              <c:numCache>
                <c:formatCode>"&lt;"0.0</c:formatCode>
                <c:ptCount val="4"/>
                <c:pt idx="1">
                  <c:v>0.4</c:v>
                </c:pt>
                <c:pt idx="2" formatCode="0.00">
                  <c:v>7.51</c:v>
                </c:pt>
                <c:pt idx="3" formatCode="0.00">
                  <c:v>25.35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05-4183-919D-4048B869CD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'SEDIMENTOS MARINOS'!$AH$126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2.6725589225589225E-2"/>
                  <c:y val="-7.858827178980458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E05-4183-919D-4048B869CD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MARINOS'!$AJ$121:$AM$121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MARINOS'!$AJ$126:$AM$126</c:f>
              <c:numCache>
                <c:formatCode>0.0</c:formatCode>
                <c:ptCount val="4"/>
                <c:pt idx="0">
                  <c:v>52.3</c:v>
                </c:pt>
                <c:pt idx="1">
                  <c:v>52.3</c:v>
                </c:pt>
                <c:pt idx="2">
                  <c:v>52.3</c:v>
                </c:pt>
                <c:pt idx="3">
                  <c:v>52.3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E05-4183-919D-4048B869CD94}"/>
            </c:ext>
          </c:extLst>
        </c:ser>
        <c:ser>
          <c:idx val="4"/>
          <c:order val="4"/>
          <c:tx>
            <c:strRef>
              <c:f>'SEDIMENTOS MARINOS'!$AH$127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2.1380471380471382E-2"/>
                  <c:y val="-3.9294135894902295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E05-4183-919D-4048B869CD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MARINOS'!$AJ$121:$AM$121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MARINOS'!$AJ$127:$AM$127</c:f>
              <c:numCache>
                <c:formatCode>0</c:formatCode>
                <c:ptCount val="4"/>
                <c:pt idx="0">
                  <c:v>160</c:v>
                </c:pt>
                <c:pt idx="1">
                  <c:v>160</c:v>
                </c:pt>
                <c:pt idx="2">
                  <c:v>160</c:v>
                </c:pt>
                <c:pt idx="3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E05-4183-919D-4048B869CD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MARINOS'!$AO$122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MARINOS'!$AP$121:$AT$121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MARINOS'!$AP$122:$AT$122</c:f>
              <c:numCache>
                <c:formatCode>General</c:formatCode>
                <c:ptCount val="5"/>
                <c:pt idx="0">
                  <c:v>31.5</c:v>
                </c:pt>
                <c:pt idx="1">
                  <c:v>177</c:v>
                </c:pt>
                <c:pt idx="2">
                  <c:v>215.3</c:v>
                </c:pt>
                <c:pt idx="3">
                  <c:v>51.47</c:v>
                </c:pt>
                <c:pt idx="4">
                  <c:v>149.61000000000001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D1-45BB-B2B1-1787C50757E8}"/>
            </c:ext>
          </c:extLst>
        </c:ser>
        <c:ser>
          <c:idx val="1"/>
          <c:order val="1"/>
          <c:tx>
            <c:strRef>
              <c:f>'SEDIMENTOS MARINOS'!$AO$123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MARINOS'!$AP$121:$AT$121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MARINOS'!$AP$123:$AT$123</c:f>
              <c:numCache>
                <c:formatCode>General</c:formatCode>
                <c:ptCount val="5"/>
                <c:pt idx="0">
                  <c:v>30.9</c:v>
                </c:pt>
                <c:pt idx="1">
                  <c:v>140</c:v>
                </c:pt>
                <c:pt idx="2">
                  <c:v>105.3</c:v>
                </c:pt>
                <c:pt idx="3">
                  <c:v>47.75</c:v>
                </c:pt>
                <c:pt idx="4">
                  <c:v>107.05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D1-45BB-B2B1-1787C50757E8}"/>
            </c:ext>
          </c:extLst>
        </c:ser>
        <c:ser>
          <c:idx val="2"/>
          <c:order val="2"/>
          <c:tx>
            <c:strRef>
              <c:f>'SEDIMENTOS MARINOS'!$AO$124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MARINOS'!$AP$121:$AT$121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MARINOS'!$AP$124:$AT$124</c:f>
              <c:numCache>
                <c:formatCode>General</c:formatCode>
                <c:ptCount val="5"/>
                <c:pt idx="1">
                  <c:v>86</c:v>
                </c:pt>
                <c:pt idx="2">
                  <c:v>120.5</c:v>
                </c:pt>
                <c:pt idx="3">
                  <c:v>50.67</c:v>
                </c:pt>
                <c:pt idx="4">
                  <c:v>76.7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D1-45BB-B2B1-1787C50757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'SEDIMENTOS MARINOS'!$AO$126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660181042937599"/>
                  <c:y val="-4.260985710264457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4D1-45BB-B2B1-1787C50757E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MARINOS'!$AP$121:$AT$121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MARINOS'!$AP$126:$AT$126</c:f>
              <c:numCache>
                <c:formatCode>0</c:formatCode>
                <c:ptCount val="5"/>
                <c:pt idx="0">
                  <c:v>124</c:v>
                </c:pt>
                <c:pt idx="1">
                  <c:v>124</c:v>
                </c:pt>
                <c:pt idx="2">
                  <c:v>124</c:v>
                </c:pt>
                <c:pt idx="3">
                  <c:v>124</c:v>
                </c:pt>
                <c:pt idx="4">
                  <c:v>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D1-45BB-B2B1-1787C50757E8}"/>
            </c:ext>
          </c:extLst>
        </c:ser>
        <c:ser>
          <c:idx val="4"/>
          <c:order val="4"/>
          <c:tx>
            <c:strRef>
              <c:f>'SEDIMENTOS MARINOS'!$AO$127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141842680633777"/>
                  <c:y val="-4.260985710264378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4D1-45BB-B2B1-1787C50757E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MARINOS'!$AP$121:$AT$121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MARINOS'!$AP$127:$AT$127</c:f>
              <c:numCache>
                <c:formatCode>General</c:formatCode>
                <c:ptCount val="5"/>
                <c:pt idx="0">
                  <c:v>271</c:v>
                </c:pt>
                <c:pt idx="1">
                  <c:v>271</c:v>
                </c:pt>
                <c:pt idx="2">
                  <c:v>271</c:v>
                </c:pt>
                <c:pt idx="3">
                  <c:v>271</c:v>
                </c:pt>
                <c:pt idx="4">
                  <c:v>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4D1-45BB-B2B1-1787C50757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MARINOS'!$AV$122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MARINOS'!$AW$121:$AZ$121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MARINOS'!$AW$122:$AZ$122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DE-47A0-A9DB-01C49361F0A7}"/>
            </c:ext>
          </c:extLst>
        </c:ser>
        <c:ser>
          <c:idx val="1"/>
          <c:order val="1"/>
          <c:tx>
            <c:strRef>
              <c:f>'SEDIMENTOS MARINOS'!$AV$123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MARINOS'!$AW$121:$AZ$121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MARINOS'!$AW$123:$AZ$123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DE-47A0-A9DB-01C49361F0A7}"/>
            </c:ext>
          </c:extLst>
        </c:ser>
        <c:ser>
          <c:idx val="2"/>
          <c:order val="2"/>
          <c:tx>
            <c:strRef>
              <c:f>'SEDIMENTOS MARINOS'!$AV$124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MARINOS'!$AW$121:$AZ$121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MARINOS'!$AW$124:$AZ$124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DE-47A0-A9DB-01C49361F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'SEDIMENTOS MARINOS'!$AV$126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472260580736826"/>
                  <c:y val="-4.339663775152110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BDE-47A0-A9DB-01C49361F0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MARINOS'!$AW$121:$AZ$121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MARINOS'!$AW$126:$AZ$126</c:f>
              <c:numCache>
                <c:formatCode>General</c:formatCode>
                <c:ptCount val="4"/>
                <c:pt idx="0">
                  <c:v>6.71</c:v>
                </c:pt>
                <c:pt idx="1">
                  <c:v>6.71</c:v>
                </c:pt>
                <c:pt idx="2">
                  <c:v>6.71</c:v>
                </c:pt>
                <c:pt idx="3">
                  <c:v>6.71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BDE-47A0-A9DB-01C49361F0A7}"/>
            </c:ext>
          </c:extLst>
        </c:ser>
        <c:ser>
          <c:idx val="4"/>
          <c:order val="4"/>
          <c:tx>
            <c:strRef>
              <c:f>'SEDIMENTOS MARINOS'!$AV$127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20553034686481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BDE-47A0-A9DB-01C49361F0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MARINOS'!$AW$121:$AZ$121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MARINOS'!$AW$127:$AZ$127</c:f>
              <c:numCache>
                <c:formatCode>General</c:formatCode>
                <c:ptCount val="4"/>
                <c:pt idx="0">
                  <c:v>88.9</c:v>
                </c:pt>
                <c:pt idx="1">
                  <c:v>88.9</c:v>
                </c:pt>
                <c:pt idx="2">
                  <c:v>88.9</c:v>
                </c:pt>
                <c:pt idx="3">
                  <c:v>88.9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BDE-47A0-A9DB-01C49361F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ug/kg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Acenaftileno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MARINOS'!$BB$122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MARINOS'!$BC$121:$BF$121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MARINOS'!$BC$122:$BF$122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72-48CE-A2AC-C82E94F71C8E}"/>
            </c:ext>
          </c:extLst>
        </c:ser>
        <c:ser>
          <c:idx val="1"/>
          <c:order val="1"/>
          <c:tx>
            <c:strRef>
              <c:f>'SEDIMENTOS MARINOS'!$BB$123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MARINOS'!$BC$121:$BF$121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MARINOS'!$BC$123:$BF$123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72-48CE-A2AC-C82E94F71C8E}"/>
            </c:ext>
          </c:extLst>
        </c:ser>
        <c:ser>
          <c:idx val="2"/>
          <c:order val="2"/>
          <c:tx>
            <c:strRef>
              <c:f>'SEDIMENTOS MARINOS'!$BB$124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MARINOS'!$BC$121:$BF$121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MARINOS'!$BC$124:$BF$124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72-48CE-A2AC-C82E94F71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'SEDIMENTOS MARINOS'!$BB$126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4048106311565395"/>
                  <c:y val="-1.72712922224447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72-48CE-A2AC-C82E94F71C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MARINOS'!$BC$121:$BF$121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MARINOS'!$BC$126:$BF$126</c:f>
              <c:numCache>
                <c:formatCode>General</c:formatCode>
                <c:ptCount val="4"/>
                <c:pt idx="0">
                  <c:v>5.87</c:v>
                </c:pt>
                <c:pt idx="1">
                  <c:v>5.87</c:v>
                </c:pt>
                <c:pt idx="2">
                  <c:v>5.87</c:v>
                </c:pt>
                <c:pt idx="3">
                  <c:v>5.87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372-48CE-A2AC-C82E94F71C8E}"/>
            </c:ext>
          </c:extLst>
        </c:ser>
        <c:ser>
          <c:idx val="4"/>
          <c:order val="4"/>
          <c:tx>
            <c:strRef>
              <c:f>'SEDIMENTOS MARINOS'!$BB$127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4048106311565395"/>
                  <c:y val="-4.317823055611180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72-48CE-A2AC-C82E94F71C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MARINOS'!$BC$121:$BF$121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MARINOS'!$BC$127:$BF$127</c:f>
              <c:numCache>
                <c:formatCode>General</c:formatCode>
                <c:ptCount val="4"/>
                <c:pt idx="0">
                  <c:v>128</c:v>
                </c:pt>
                <c:pt idx="1">
                  <c:v>128</c:v>
                </c:pt>
                <c:pt idx="2">
                  <c:v>128</c:v>
                </c:pt>
                <c:pt idx="3">
                  <c:v>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372-48CE-A2AC-C82E94F71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83504703266776392"/>
          <c:h val="7.28637740425397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MARINOS'!$BH$122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MARINOS'!$BI$121:$BL$121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MARINOS'!$BI$122:$BL$122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E-4D1B-AD9B-B7D68CD8CE14}"/>
            </c:ext>
          </c:extLst>
        </c:ser>
        <c:ser>
          <c:idx val="1"/>
          <c:order val="1"/>
          <c:tx>
            <c:strRef>
              <c:f>'SEDIMENTOS MARINOS'!$BH$123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MARINOS'!$BI$121:$BL$121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MARINOS'!$BI$123:$BL$123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E-4D1B-AD9B-B7D68CD8CE14}"/>
            </c:ext>
          </c:extLst>
        </c:ser>
        <c:ser>
          <c:idx val="2"/>
          <c:order val="2"/>
          <c:tx>
            <c:strRef>
              <c:f>'SEDIMENTOS MARINOS'!$BH$124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MARINOS'!$BI$121:$BL$121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MARINOS'!$BI$124:$BL$124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2E-4D1B-AD9B-B7D68CD8C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'SEDIMENTOS MARINOS'!$BH$126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86070359223623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52E-4D1B-AD9B-B7D68CD8CE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MARINOS'!$BI$121:$BL$121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MARINOS'!$BI$126:$BL$126</c:f>
              <c:numCache>
                <c:formatCode>General</c:formatCode>
                <c:ptCount val="4"/>
                <c:pt idx="0">
                  <c:v>46.9</c:v>
                </c:pt>
                <c:pt idx="1">
                  <c:v>46.9</c:v>
                </c:pt>
                <c:pt idx="2">
                  <c:v>46.9</c:v>
                </c:pt>
                <c:pt idx="3">
                  <c:v>46.9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E-4D1B-AD9B-B7D68CD8CE14}"/>
            </c:ext>
          </c:extLst>
        </c:ser>
        <c:ser>
          <c:idx val="4"/>
          <c:order val="4"/>
          <c:tx>
            <c:strRef>
              <c:f>'SEDIMENTOS MARINOS'!$BH$127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439094144984146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52E-4D1B-AD9B-B7D68CD8CE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MARINOS'!$BI$121:$BL$121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MARINOS'!$BI$127:$BL$127</c:f>
              <c:numCache>
                <c:formatCode>General</c:formatCode>
                <c:ptCount val="4"/>
                <c:pt idx="0">
                  <c:v>245</c:v>
                </c:pt>
                <c:pt idx="1">
                  <c:v>245</c:v>
                </c:pt>
                <c:pt idx="2">
                  <c:v>245</c:v>
                </c:pt>
                <c:pt idx="3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52E-4D1B-AD9B-B7D68CD8C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MARINOS'!$AH$131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MARINOS'!$AJ$130:$AM$130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MARINOS'!$AJ$131:$AM$131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B3-46FE-BB2C-CEFC3F2B7041}"/>
            </c:ext>
          </c:extLst>
        </c:ser>
        <c:ser>
          <c:idx val="1"/>
          <c:order val="1"/>
          <c:tx>
            <c:strRef>
              <c:f>'SEDIMENTOS MARINOS'!$AH$132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MARINOS'!$AJ$130:$AM$130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MARINOS'!$AJ$132:$AM$132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B3-46FE-BB2C-CEFC3F2B7041}"/>
            </c:ext>
          </c:extLst>
        </c:ser>
        <c:ser>
          <c:idx val="2"/>
          <c:order val="2"/>
          <c:tx>
            <c:strRef>
              <c:f>'SEDIMENTOS MARINOS'!$AH$133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MARINOS'!$AJ$130:$AM$130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MARINOS'!$AJ$133:$AM$133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B3-46FE-BB2C-CEFC3F2B7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'SEDIMENTOS MARINOS'!$AH$135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1.4982744107743912E-2"/>
                  <c:y val="-8.0959903575074044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B3-46FE-BB2C-CEFC3F2B70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MARINOS'!$AJ$130:$AM$130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MARINOS'!$AJ$135:$AM$135</c:f>
              <c:numCache>
                <c:formatCode>General</c:formatCode>
                <c:ptCount val="4"/>
                <c:pt idx="0">
                  <c:v>74.8</c:v>
                </c:pt>
                <c:pt idx="1">
                  <c:v>74.8</c:v>
                </c:pt>
                <c:pt idx="2">
                  <c:v>74.8</c:v>
                </c:pt>
                <c:pt idx="3">
                  <c:v>74.8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6B3-46FE-BB2C-CEFC3F2B7041}"/>
            </c:ext>
          </c:extLst>
        </c:ser>
        <c:ser>
          <c:idx val="4"/>
          <c:order val="4"/>
          <c:tx>
            <c:strRef>
              <c:f>'SEDIMENTOS MARINOS'!$AH$136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2.1380471380471382E-2"/>
                  <c:y val="-4.0479951787537022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B3-46FE-BB2C-CEFC3F2B70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MARINOS'!$AJ$130:$AM$130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MARINOS'!$AJ$136:$AM$136</c:f>
              <c:numCache>
                <c:formatCode>General</c:formatCode>
                <c:ptCount val="4"/>
                <c:pt idx="0">
                  <c:v>693</c:v>
                </c:pt>
                <c:pt idx="1">
                  <c:v>693</c:v>
                </c:pt>
                <c:pt idx="2">
                  <c:v>693</c:v>
                </c:pt>
                <c:pt idx="3">
                  <c:v>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6B3-46FE-BB2C-CEFC3F2B7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mg/kg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MARINOS'!$AO$131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MARINOS'!$AP$130:$AS$130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MARINOS'!$AP$131:$AS$131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86-4BAF-82B4-82BA9AD9105C}"/>
            </c:ext>
          </c:extLst>
        </c:ser>
        <c:ser>
          <c:idx val="1"/>
          <c:order val="1"/>
          <c:tx>
            <c:strRef>
              <c:f>'SEDIMENTOS MARINOS'!$AO$132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MARINOS'!$AP$130:$AS$130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MARINOS'!$AP$132:$AS$132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86-4BAF-82B4-82BA9AD9105C}"/>
            </c:ext>
          </c:extLst>
        </c:ser>
        <c:ser>
          <c:idx val="2"/>
          <c:order val="2"/>
          <c:tx>
            <c:strRef>
              <c:f>'SEDIMENTOS MARINOS'!$AO$133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MARINOS'!$AP$130:$AS$130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MARINOS'!$AP$133:$AS$133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86-4BAF-82B4-82BA9AD91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3"/>
          <c:order val="3"/>
          <c:tx>
            <c:strRef>
              <c:f>'SEDIMENTOS MARINOS'!$AO$135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43884739809029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986-4BAF-82B4-82BA9AD910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MARINOS'!$AP$130:$AS$130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MARINOS'!$AP$135:$AS$135</c:f>
              <c:numCache>
                <c:formatCode>General</c:formatCode>
                <c:ptCount val="4"/>
                <c:pt idx="0">
                  <c:v>88.8</c:v>
                </c:pt>
                <c:pt idx="1">
                  <c:v>88.8</c:v>
                </c:pt>
                <c:pt idx="2">
                  <c:v>88.8</c:v>
                </c:pt>
                <c:pt idx="3">
                  <c:v>88.8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986-4BAF-82B4-82BA9AD9105C}"/>
            </c:ext>
          </c:extLst>
        </c:ser>
        <c:ser>
          <c:idx val="4"/>
          <c:order val="4"/>
          <c:tx>
            <c:strRef>
              <c:f>'SEDIMENTOS MARINOS'!$AO$136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002525252525253"/>
                  <c:y val="4.402874241714715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986-4BAF-82B4-82BA9AD910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MARINOS'!$AP$130:$AS$130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MARINOS'!$AP$136:$AS$136</c:f>
              <c:numCache>
                <c:formatCode>General</c:formatCode>
                <c:ptCount val="4"/>
                <c:pt idx="0">
                  <c:v>763</c:v>
                </c:pt>
                <c:pt idx="1">
                  <c:v>763</c:v>
                </c:pt>
                <c:pt idx="2">
                  <c:v>763</c:v>
                </c:pt>
                <c:pt idx="3">
                  <c:v>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986-4BAF-82B4-82BA9AD91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Criseno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MARINOS'!$AU$131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MARINOS'!$AV$130:$AY$130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MARINOS'!$AV$131:$AY$131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A3-44B8-A248-D4AAFCD5FBD5}"/>
            </c:ext>
          </c:extLst>
        </c:ser>
        <c:ser>
          <c:idx val="1"/>
          <c:order val="1"/>
          <c:tx>
            <c:strRef>
              <c:f>'SEDIMENTOS MARINOS'!$AU$132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MARINOS'!$AV$130:$AY$130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MARINOS'!$AV$132:$AY$132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A3-44B8-A248-D4AAFCD5FBD5}"/>
            </c:ext>
          </c:extLst>
        </c:ser>
        <c:ser>
          <c:idx val="2"/>
          <c:order val="2"/>
          <c:tx>
            <c:strRef>
              <c:f>'SEDIMENTOS MARINOS'!$AU$133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MARINOS'!$AV$130:$AY$130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MARINOS'!$AV$133:$AY$133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A3-44B8-A248-D4AAFCD5F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3"/>
          <c:order val="3"/>
          <c:tx>
            <c:strRef>
              <c:f>'SEDIMENTOS MARINOS'!$AU$135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41860355426515"/>
                  <c:y val="-4.412814459580756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1A3-44B8-A248-D4AAFCD5FB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MARINOS'!$AV$130:$AY$130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MARINOS'!$AV$135:$AY$135</c:f>
              <c:numCache>
                <c:formatCode>General</c:formatCode>
                <c:ptCount val="4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1A3-44B8-A248-D4AAFCD5FBD5}"/>
            </c:ext>
          </c:extLst>
        </c:ser>
        <c:ser>
          <c:idx val="4"/>
          <c:order val="4"/>
          <c:tx>
            <c:strRef>
              <c:f>'SEDIMENTOS MARINOS'!$AU$136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308975105412312"/>
                  <c:y val="2.0241890369281516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1A3-44B8-A248-D4AAFCD5FB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MARINOS'!$AV$130:$AY$130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MARINOS'!$AV$136:$AY$136</c:f>
              <c:numCache>
                <c:formatCode>General</c:formatCode>
                <c:ptCount val="4"/>
                <c:pt idx="0">
                  <c:v>846</c:v>
                </c:pt>
                <c:pt idx="1">
                  <c:v>846</c:v>
                </c:pt>
                <c:pt idx="2">
                  <c:v>846</c:v>
                </c:pt>
                <c:pt idx="3">
                  <c:v>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1A3-44B8-A248-D4AAFCD5F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Dibenzo (a,h)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MARINOS'!$BA$131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MARINOS'!$BB$130:$BE$130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MARINOS'!$BB$131:$BE$131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07-43BF-ADC4-FF904EE21787}"/>
            </c:ext>
          </c:extLst>
        </c:ser>
        <c:ser>
          <c:idx val="1"/>
          <c:order val="1"/>
          <c:tx>
            <c:strRef>
              <c:f>'SEDIMENTOS MARINOS'!$BA$132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MARINOS'!$BB$130:$BE$130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MARINOS'!$BB$132:$BE$132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07-43BF-ADC4-FF904EE21787}"/>
            </c:ext>
          </c:extLst>
        </c:ser>
        <c:ser>
          <c:idx val="2"/>
          <c:order val="2"/>
          <c:tx>
            <c:strRef>
              <c:f>'SEDIMENTOS MARINOS'!$BA$133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MARINOS'!$BB$130:$BE$130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MARINOS'!$BB$133:$BE$133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07-43BF-ADC4-FF904EE21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3"/>
          <c:order val="3"/>
          <c:tx>
            <c:strRef>
              <c:f>'SEDIMENTOS MARINOS'!$BA$135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950527116094719"/>
                  <c:y val="-1.32549539955684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07-43BF-ADC4-FF904EE217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MARINOS'!$BB$130:$BE$130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MARINOS'!$BB$135:$BE$135</c:f>
              <c:numCache>
                <c:formatCode>General</c:formatCode>
                <c:ptCount val="4"/>
                <c:pt idx="0">
                  <c:v>6.22</c:v>
                </c:pt>
                <c:pt idx="1">
                  <c:v>6.22</c:v>
                </c:pt>
                <c:pt idx="2">
                  <c:v>6.22</c:v>
                </c:pt>
                <c:pt idx="3">
                  <c:v>6.22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B07-43BF-ADC4-FF904EE21787}"/>
            </c:ext>
          </c:extLst>
        </c:ser>
        <c:ser>
          <c:idx val="4"/>
          <c:order val="4"/>
          <c:tx>
            <c:strRef>
              <c:f>'SEDIMENTOS MARINOS'!$BA$136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445167104883137"/>
                  <c:y val="-4.050078045132067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07-43BF-ADC4-FF904EE217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MARINOS'!$BB$130:$BE$130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MARINOS'!$BB$136:$BE$136</c:f>
              <c:numCache>
                <c:formatCode>General</c:formatCode>
                <c:ptCount val="4"/>
                <c:pt idx="0">
                  <c:v>135</c:v>
                </c:pt>
                <c:pt idx="1">
                  <c:v>135</c:v>
                </c:pt>
                <c:pt idx="2">
                  <c:v>135</c:v>
                </c:pt>
                <c:pt idx="3">
                  <c:v>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B07-43BF-ADC4-FF904EE21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Fluoranteno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MARINOS'!$BG$131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MARINOS'!$BH$130:$BK$130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MARINOS'!$BH$131:$BK$131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24-4282-BB94-2D88BCF87463}"/>
            </c:ext>
          </c:extLst>
        </c:ser>
        <c:ser>
          <c:idx val="1"/>
          <c:order val="1"/>
          <c:tx>
            <c:strRef>
              <c:f>'SEDIMENTOS MARINOS'!$BG$132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MARINOS'!$BH$130:$BK$130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MARINOS'!$BH$132:$BK$132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24-4282-BB94-2D88BCF87463}"/>
            </c:ext>
          </c:extLst>
        </c:ser>
        <c:ser>
          <c:idx val="2"/>
          <c:order val="2"/>
          <c:tx>
            <c:strRef>
              <c:f>'SEDIMENTOS MARINOS'!$BG$133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MARINOS'!$BH$130:$BK$130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MARINOS'!$BH$133:$BK$133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24-4282-BB94-2D88BCF87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3"/>
          <c:order val="3"/>
          <c:tx>
            <c:strRef>
              <c:f>'SEDIMENTOS MARINOS'!$BG$135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69500794985224"/>
                  <c:y val="-8.0699135355284086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C24-4282-BB94-2D88BCF874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MARINOS'!$BH$130:$BK$130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MARINOS'!$BH$135:$BK$135</c:f>
              <c:numCache>
                <c:formatCode>General</c:formatCode>
                <c:ptCount val="4"/>
                <c:pt idx="0">
                  <c:v>113</c:v>
                </c:pt>
                <c:pt idx="1">
                  <c:v>113</c:v>
                </c:pt>
                <c:pt idx="2">
                  <c:v>113</c:v>
                </c:pt>
                <c:pt idx="3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24-4282-BB94-2D88BCF87463}"/>
            </c:ext>
          </c:extLst>
        </c:ser>
        <c:ser>
          <c:idx val="4"/>
          <c:order val="4"/>
          <c:tx>
            <c:strRef>
              <c:f>'SEDIMENTOS MARINOS'!$BG$136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19617535296116656"/>
                  <c:y val="-2.0174783838821021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C24-4282-BB94-2D88BCF874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MARINOS'!$BH$130:$BK$130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MARINOS'!$BH$136:$BK$136</c:f>
              <c:numCache>
                <c:formatCode>General</c:formatCode>
                <c:ptCount val="4"/>
                <c:pt idx="0">
                  <c:v>1494</c:v>
                </c:pt>
                <c:pt idx="1">
                  <c:v>1494</c:v>
                </c:pt>
                <c:pt idx="2">
                  <c:v>1494</c:v>
                </c:pt>
                <c:pt idx="3">
                  <c:v>1494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C24-4282-BB94-2D88BCF87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MARINOS'!$AH$140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MARINOS'!$AJ$139:$AM$139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MARINOS'!$AJ$140:$AM$140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E3-452C-9F47-E1EF1341B2D2}"/>
            </c:ext>
          </c:extLst>
        </c:ser>
        <c:ser>
          <c:idx val="1"/>
          <c:order val="1"/>
          <c:tx>
            <c:strRef>
              <c:f>'SEDIMENTOS MARINOS'!$AH$141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MARINOS'!$AJ$139:$AM$139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MARINOS'!$AJ$141:$AM$141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E3-452C-9F47-E1EF1341B2D2}"/>
            </c:ext>
          </c:extLst>
        </c:ser>
        <c:ser>
          <c:idx val="2"/>
          <c:order val="2"/>
          <c:tx>
            <c:strRef>
              <c:f>'SEDIMENTOS MARINOS'!$AH$142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MARINOS'!$AJ$139:$AM$139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MARINOS'!$AJ$142:$AM$142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E3-452C-9F47-E1EF1341B2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3"/>
          <c:order val="3"/>
          <c:tx>
            <c:strRef>
              <c:f>'SEDIMENTOS MARINOS'!$AH$144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1.6432507416225466E-2"/>
                  <c:y val="-1.5872832508700251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0E3-452C-9F47-E1EF1341B2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MARINOS'!$AJ$139:$AM$139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MARINOS'!$AJ$144:$AM$144</c:f>
              <c:numCache>
                <c:formatCode>General</c:formatCode>
                <c:ptCount val="4"/>
                <c:pt idx="0">
                  <c:v>21.2</c:v>
                </c:pt>
                <c:pt idx="1">
                  <c:v>21.2</c:v>
                </c:pt>
                <c:pt idx="2">
                  <c:v>21.2</c:v>
                </c:pt>
                <c:pt idx="3">
                  <c:v>21.2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0E3-452C-9F47-E1EF1341B2D2}"/>
            </c:ext>
          </c:extLst>
        </c:ser>
        <c:ser>
          <c:idx val="4"/>
          <c:order val="4"/>
          <c:tx>
            <c:strRef>
              <c:f>'SEDIMENTOS MARINOS'!$AH$145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5.2746832853800942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0E3-452C-9F47-E1EF1341B2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MARINOS'!$AJ$139:$AM$139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MARINOS'!$AJ$145:$AM$145</c:f>
              <c:numCache>
                <c:formatCode>General</c:formatCode>
                <c:ptCount val="4"/>
                <c:pt idx="0">
                  <c:v>144</c:v>
                </c:pt>
                <c:pt idx="1">
                  <c:v>144</c:v>
                </c:pt>
                <c:pt idx="2">
                  <c:v>144</c:v>
                </c:pt>
                <c:pt idx="3">
                  <c:v>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0E3-452C-9F47-E1EF1341B2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MARINOS'!$AO$140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MARINOS'!$AP$139:$AS$139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MARINOS'!$AP$140:$AS$140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3C-4C01-9DDF-AE75DFC68957}"/>
            </c:ext>
          </c:extLst>
        </c:ser>
        <c:ser>
          <c:idx val="1"/>
          <c:order val="1"/>
          <c:tx>
            <c:strRef>
              <c:f>'SEDIMENTOS MARINOS'!$AO$141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MARINOS'!$AP$139:$AS$139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MARINOS'!$AP$141:$AS$141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3C-4C01-9DDF-AE75DFC68957}"/>
            </c:ext>
          </c:extLst>
        </c:ser>
        <c:ser>
          <c:idx val="2"/>
          <c:order val="2"/>
          <c:tx>
            <c:strRef>
              <c:f>'SEDIMENTOS MARINOS'!$AO$142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MARINOS'!$AP$139:$AS$139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MARINOS'!$AP$142:$AS$142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3C-4C01-9DDF-AE75DFC68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3"/>
          <c:order val="3"/>
          <c:tx>
            <c:strRef>
              <c:f>'SEDIMENTOS MARINOS'!$AO$144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130553035834729"/>
                  <c:y val="-4.32098744429923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A3C-4C01-9DDF-AE75DFC689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MARINOS'!$AP$139:$AS$139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MARINOS'!$AP$144:$AS$144</c:f>
              <c:numCache>
                <c:formatCode>General</c:formatCode>
                <c:ptCount val="4"/>
                <c:pt idx="0">
                  <c:v>153</c:v>
                </c:pt>
                <c:pt idx="1">
                  <c:v>153</c:v>
                </c:pt>
                <c:pt idx="2">
                  <c:v>153</c:v>
                </c:pt>
                <c:pt idx="3">
                  <c:v>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A3C-4C01-9DDF-AE75DFC68957}"/>
            </c:ext>
          </c:extLst>
        </c:ser>
        <c:ser>
          <c:idx val="4"/>
          <c:order val="4"/>
          <c:tx>
            <c:strRef>
              <c:f>'SEDIMENTOS MARINOS'!$AO$145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06065161629881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A3C-4C01-9DDF-AE75DFC689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MARINOS'!$AP$139:$AS$139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MARINOS'!$AP$145:$AS$145</c:f>
              <c:numCache>
                <c:formatCode>General</c:formatCode>
                <c:ptCount val="4"/>
                <c:pt idx="0">
                  <c:v>1398</c:v>
                </c:pt>
                <c:pt idx="1">
                  <c:v>1398</c:v>
                </c:pt>
                <c:pt idx="2">
                  <c:v>1398</c:v>
                </c:pt>
                <c:pt idx="3">
                  <c:v>1398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A3C-4C01-9DDF-AE75DFC68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2-Metilnaftaleno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MARINOS'!$AU$140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MARINOS'!$AV$139:$AY$139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MARINOS'!$AV$140:$AY$140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38-40B0-97BD-4F40476EC56A}"/>
            </c:ext>
          </c:extLst>
        </c:ser>
        <c:ser>
          <c:idx val="1"/>
          <c:order val="1"/>
          <c:tx>
            <c:strRef>
              <c:f>'SEDIMENTOS MARINOS'!$AU$141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MARINOS'!$AV$139:$AY$139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MARINOS'!$AV$141:$AY$141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38-40B0-97BD-4F40476EC56A}"/>
            </c:ext>
          </c:extLst>
        </c:ser>
        <c:ser>
          <c:idx val="2"/>
          <c:order val="2"/>
          <c:tx>
            <c:strRef>
              <c:f>'SEDIMENTOS MARINOS'!$AU$142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MARINOS'!$AV$139:$AY$139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MARINOS'!$AV$142:$AY$142</c:f>
              <c:numCache>
                <c:formatCode>"&lt;"0.00</c:formatCode>
                <c:ptCount val="4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38-40B0-97BD-4F40476EC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3"/>
          <c:order val="3"/>
          <c:tx>
            <c:strRef>
              <c:f>'SEDIMENTOS MARINOS'!$AU$144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774915182357931"/>
                  <c:y val="-4.32900432900432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A38-40B0-97BD-4F40476EC56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MARINOS'!$AV$139:$AY$139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MARINOS'!$AV$144:$AY$144</c:f>
              <c:numCache>
                <c:formatCode>General</c:formatCode>
                <c:ptCount val="4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38-40B0-97BD-4F40476EC56A}"/>
            </c:ext>
          </c:extLst>
        </c:ser>
        <c:ser>
          <c:idx val="4"/>
          <c:order val="4"/>
          <c:tx>
            <c:strRef>
              <c:f>'SEDIMENTOS MARINOS'!$AU$145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274385072094995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A38-40B0-97BD-4F40476EC56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MARINOS'!$AV$139:$AY$139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MARINOS'!$AV$145:$AY$145</c:f>
              <c:numCache>
                <c:formatCode>General</c:formatCode>
                <c:ptCount val="4"/>
                <c:pt idx="0">
                  <c:v>201</c:v>
                </c:pt>
                <c:pt idx="1">
                  <c:v>201</c:v>
                </c:pt>
                <c:pt idx="2">
                  <c:v>201</c:v>
                </c:pt>
                <c:pt idx="3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A38-40B0-97BD-4F40476EC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MARINOS'!$AH$109</c:f>
              <c:strCache>
                <c:ptCount val="1"/>
                <c:pt idx="0">
                  <c:v>CMM-01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MARINOS'!$AI$109:$AM$109</c:f>
              <c:numCache>
                <c:formatCode>General</c:formatCode>
                <c:ptCount val="5"/>
                <c:pt idx="1">
                  <c:v>531</c:v>
                </c:pt>
                <c:pt idx="2">
                  <c:v>395.2</c:v>
                </c:pt>
                <c:pt idx="3">
                  <c:v>3.87</c:v>
                </c:pt>
                <c:pt idx="4">
                  <c:v>95.37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F-4E88-AD71-6948BE59259D}"/>
            </c:ext>
          </c:extLst>
        </c:ser>
        <c:ser>
          <c:idx val="1"/>
          <c:order val="1"/>
          <c:tx>
            <c:strRef>
              <c:f>'SEDIMENTOS MARINOS'!$AH$110</c:f>
              <c:strCache>
                <c:ptCount val="1"/>
                <c:pt idx="0">
                  <c:v>CMM-02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MARINOS'!$AI$110:$AM$110</c:f>
              <c:numCache>
                <c:formatCode>0</c:formatCode>
                <c:ptCount val="5"/>
                <c:pt idx="1">
                  <c:v>419</c:v>
                </c:pt>
                <c:pt idx="2" formatCode="General">
                  <c:v>264.10000000000002</c:v>
                </c:pt>
                <c:pt idx="3" formatCode="General">
                  <c:v>2.89</c:v>
                </c:pt>
                <c:pt idx="4" formatCode="General">
                  <c:v>144.33000000000001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F-4E88-AD71-6948BE59259D}"/>
            </c:ext>
          </c:extLst>
        </c:ser>
        <c:ser>
          <c:idx val="2"/>
          <c:order val="2"/>
          <c:tx>
            <c:strRef>
              <c:f>'SEDIMENTOS MARINOS'!$AH$111</c:f>
              <c:strCache>
                <c:ptCount val="1"/>
                <c:pt idx="0">
                  <c:v>CMM-03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MARINOS'!$AI$111:$AM$111</c:f>
              <c:numCache>
                <c:formatCode>0</c:formatCode>
                <c:ptCount val="5"/>
                <c:pt idx="1">
                  <c:v>82</c:v>
                </c:pt>
                <c:pt idx="2">
                  <c:v>262</c:v>
                </c:pt>
                <c:pt idx="3" formatCode="General">
                  <c:v>3.46</c:v>
                </c:pt>
                <c:pt idx="4" formatCode="General">
                  <c:v>90.38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F-4E88-AD71-6948BE592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'SEDIMENTOS MARINOS'!$AH$114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0512978131254719"/>
                  <c:y val="-1.28000021501317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CBF-4E88-AD71-6948BE5925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MARINOS'!$AI$114:$AM$114</c:f>
              <c:numCache>
                <c:formatCode>General</c:formatCode>
                <c:ptCount val="5"/>
                <c:pt idx="0">
                  <c:v>18.7</c:v>
                </c:pt>
                <c:pt idx="1">
                  <c:v>18.7</c:v>
                </c:pt>
                <c:pt idx="2">
                  <c:v>18.7</c:v>
                </c:pt>
                <c:pt idx="3">
                  <c:v>18.7</c:v>
                </c:pt>
                <c:pt idx="4">
                  <c:v>18.7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CBF-4E88-AD71-6948BE59259D}"/>
            </c:ext>
          </c:extLst>
        </c:ser>
        <c:ser>
          <c:idx val="4"/>
          <c:order val="4"/>
          <c:tx>
            <c:strRef>
              <c:f>'SEDIMENTOS MARINOS'!$AH$115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528530764640337"/>
                  <c:y val="-8.53333476675447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CBF-4E88-AD71-6948BE5925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MARINOS'!$AI$115:$AM$115</c:f>
              <c:numCache>
                <c:formatCode>General</c:formatCode>
                <c:ptCount val="5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  <c:pt idx="4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CBF-4E88-AD71-6948BE592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image" Target="../media/image3.png"/><Relationship Id="rId4" Type="http://schemas.openxmlformats.org/officeDocument/2006/relationships/chart" Target="../charts/chart4.xml"/><Relationship Id="rId9" Type="http://schemas.openxmlformats.org/officeDocument/2006/relationships/image" Target="../media/image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18" Type="http://schemas.openxmlformats.org/officeDocument/2006/relationships/image" Target="../media/image5.png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17" Type="http://schemas.openxmlformats.org/officeDocument/2006/relationships/image" Target="../media/image4.jpg"/><Relationship Id="rId2" Type="http://schemas.openxmlformats.org/officeDocument/2006/relationships/chart" Target="../charts/chart9.xml"/><Relationship Id="rId16" Type="http://schemas.openxmlformats.org/officeDocument/2006/relationships/image" Target="../media/image1.png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5" Type="http://schemas.openxmlformats.org/officeDocument/2006/relationships/chart" Target="../charts/chart2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Relationship Id="rId14" Type="http://schemas.openxmlformats.org/officeDocument/2006/relationships/chart" Target="../charts/chart2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13" Type="http://schemas.openxmlformats.org/officeDocument/2006/relationships/chart" Target="../charts/chart35.xml"/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12" Type="http://schemas.openxmlformats.org/officeDocument/2006/relationships/chart" Target="../charts/chart34.xml"/><Relationship Id="rId17" Type="http://schemas.openxmlformats.org/officeDocument/2006/relationships/image" Target="../media/image7.png"/><Relationship Id="rId2" Type="http://schemas.openxmlformats.org/officeDocument/2006/relationships/chart" Target="../charts/chart24.xml"/><Relationship Id="rId16" Type="http://schemas.openxmlformats.org/officeDocument/2006/relationships/image" Target="../media/image6.jpg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11" Type="http://schemas.openxmlformats.org/officeDocument/2006/relationships/chart" Target="../charts/chart33.xml"/><Relationship Id="rId5" Type="http://schemas.openxmlformats.org/officeDocument/2006/relationships/chart" Target="../charts/chart27.xml"/><Relationship Id="rId15" Type="http://schemas.openxmlformats.org/officeDocument/2006/relationships/image" Target="../media/image1.png"/><Relationship Id="rId10" Type="http://schemas.openxmlformats.org/officeDocument/2006/relationships/chart" Target="../charts/chart32.xml"/><Relationship Id="rId4" Type="http://schemas.openxmlformats.org/officeDocument/2006/relationships/chart" Target="../charts/chart26.xml"/><Relationship Id="rId9" Type="http://schemas.openxmlformats.org/officeDocument/2006/relationships/chart" Target="../charts/chart31.xml"/><Relationship Id="rId14" Type="http://schemas.openxmlformats.org/officeDocument/2006/relationships/chart" Target="../charts/chart3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137456</xdr:colOff>
      <xdr:row>81</xdr:row>
      <xdr:rowOff>118370</xdr:rowOff>
    </xdr:from>
    <xdr:to>
      <xdr:col>5</xdr:col>
      <xdr:colOff>266623</xdr:colOff>
      <xdr:row>96</xdr:row>
      <xdr:rowOff>176870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9A3E24E0-533E-446A-A61C-7AF9FB5F0E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602798</xdr:colOff>
      <xdr:row>81</xdr:row>
      <xdr:rowOff>87492</xdr:rowOff>
    </xdr:from>
    <xdr:to>
      <xdr:col>12</xdr:col>
      <xdr:colOff>631372</xdr:colOff>
      <xdr:row>97</xdr:row>
      <xdr:rowOff>303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142D232-7540-43CE-881B-C047BCD01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261939</xdr:colOff>
      <xdr:row>81</xdr:row>
      <xdr:rowOff>88004</xdr:rowOff>
    </xdr:from>
    <xdr:to>
      <xdr:col>20</xdr:col>
      <xdr:colOff>477939</xdr:colOff>
      <xdr:row>96</xdr:row>
      <xdr:rowOff>171993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A264E98-A9B9-4067-8E13-90F22F1E3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90258</xdr:colOff>
      <xdr:row>111</xdr:row>
      <xdr:rowOff>110672</xdr:rowOff>
    </xdr:from>
    <xdr:to>
      <xdr:col>5</xdr:col>
      <xdr:colOff>219425</xdr:colOff>
      <xdr:row>126</xdr:row>
      <xdr:rowOff>150967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17868F7-BBAD-45A8-9D01-737CF8439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620486</xdr:colOff>
      <xdr:row>111</xdr:row>
      <xdr:rowOff>108630</xdr:rowOff>
    </xdr:from>
    <xdr:to>
      <xdr:col>12</xdr:col>
      <xdr:colOff>709486</xdr:colOff>
      <xdr:row>126</xdr:row>
      <xdr:rowOff>148925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33481BA-E29D-4E88-BBC4-45A999A86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319179</xdr:colOff>
      <xdr:row>111</xdr:row>
      <xdr:rowOff>86426</xdr:rowOff>
    </xdr:from>
    <xdr:to>
      <xdr:col>20</xdr:col>
      <xdr:colOff>535179</xdr:colOff>
      <xdr:row>126</xdr:row>
      <xdr:rowOff>128758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E35FC0B7-C9BD-48E2-8744-1960AD487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631371</xdr:colOff>
      <xdr:row>140</xdr:row>
      <xdr:rowOff>173369</xdr:rowOff>
    </xdr:from>
    <xdr:to>
      <xdr:col>9</xdr:col>
      <xdr:colOff>720371</xdr:colOff>
      <xdr:row>153</xdr:row>
      <xdr:rowOff>168369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907E818-F361-4093-8B93-582A598AE7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190307</xdr:colOff>
      <xdr:row>99</xdr:row>
      <xdr:rowOff>32658</xdr:rowOff>
    </xdr:from>
    <xdr:to>
      <xdr:col>5</xdr:col>
      <xdr:colOff>211474</xdr:colOff>
      <xdr:row>109</xdr:row>
      <xdr:rowOff>10887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6BB92174-6D60-3C09-3C95-658E83F1A726}"/>
            </a:ext>
          </a:extLst>
        </xdr:cNvPr>
        <xdr:cNvSpPr/>
      </xdr:nvSpPr>
      <xdr:spPr>
        <a:xfrm>
          <a:off x="190307" y="8329991"/>
          <a:ext cx="4572000" cy="18832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Benceno (C6H6).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benceno,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 los valores obtenidos se encuentran dentro de los rangos permitidos de los parámetros de comparación, según el ECA 2017 D.S N° 003-2017-MINAM,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 estación CAM-02 que para el año 2020 presentó un valor de 17.06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es importante mencionar </a:t>
          </a:r>
          <a:r>
            <a:rPr lang="es-PE" sz="12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 d</a:t>
          </a:r>
          <a:r>
            <a:rPr lang="es-PE" sz="12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icha estación se encuentra influenciada por su cercanía a la vía por donde transitan vehículos de carga pesada y vehículos particulares de terceros. </a:t>
          </a:r>
          <a:endParaRPr lang="es-PE" sz="1200"/>
        </a:p>
      </xdr:txBody>
    </xdr:sp>
    <xdr:clientData/>
  </xdr:twoCellAnchor>
  <xdr:twoCellAnchor>
    <xdr:from>
      <xdr:col>6</xdr:col>
      <xdr:colOff>659076</xdr:colOff>
      <xdr:row>99</xdr:row>
      <xdr:rowOff>66563</xdr:rowOff>
    </xdr:from>
    <xdr:to>
      <xdr:col>12</xdr:col>
      <xdr:colOff>592666</xdr:colOff>
      <xdr:row>109</xdr:row>
      <xdr:rowOff>84705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6D8EE32E-3F62-4C5A-99EC-BE865ED2E91C}"/>
            </a:ext>
          </a:extLst>
        </xdr:cNvPr>
        <xdr:cNvSpPr/>
      </xdr:nvSpPr>
      <xdr:spPr>
        <a:xfrm>
          <a:off x="5971909" y="8363896"/>
          <a:ext cx="4632590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>
              <a:effectLst/>
            </a:rPr>
            <a:t>Dióxido de Azufre (SO2).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dióxido de azufre,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003-2017-MINAM. Asimismo, se observa que todas las estaciones presentan valores de concentración de dióxido de azufre menores al límite de cuantificación del método de laboratorio (13 µg/m3) para los cuatro (04) años de medición.</a:t>
          </a:r>
          <a:endParaRPr lang="es-PE" sz="1250" b="1"/>
        </a:p>
      </xdr:txBody>
    </xdr:sp>
    <xdr:clientData/>
  </xdr:twoCellAnchor>
  <xdr:twoCellAnchor>
    <xdr:from>
      <xdr:col>14</xdr:col>
      <xdr:colOff>313983</xdr:colOff>
      <xdr:row>99</xdr:row>
      <xdr:rowOff>41955</xdr:rowOff>
    </xdr:from>
    <xdr:to>
      <xdr:col>20</xdr:col>
      <xdr:colOff>444500</xdr:colOff>
      <xdr:row>109</xdr:row>
      <xdr:rowOff>178594</xdr:rowOff>
    </xdr:to>
    <xdr:sp macro="" textlink="">
      <xdr:nvSpPr>
        <xdr:cNvPr id="39" name="Rectángulo 38">
          <a:extLst>
            <a:ext uri="{FF2B5EF4-FFF2-40B4-BE49-F238E27FC236}">
              <a16:creationId xmlns:a16="http://schemas.microsoft.com/office/drawing/2014/main" id="{424E08F4-0351-4CEF-B946-5B8CD7A2AC53}"/>
            </a:ext>
          </a:extLst>
        </xdr:cNvPr>
        <xdr:cNvSpPr/>
      </xdr:nvSpPr>
      <xdr:spPr>
        <a:xfrm>
          <a:off x="11849816" y="8339288"/>
          <a:ext cx="4702517" cy="204163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2.5 micras (PM2.5).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PM-2.5,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 los valores obtenidos se encuentran dentro de los rangos permitidos de los parámetros de comparación, según el ECA 2017 D.S N° 003-2017-MINAM.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2018, la estación CAM-01 presentó un valor de 26.5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para el año 2019 la estación CAM-01 presentó un valor de 2.81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2020 la estación CAM-04 marcó el mayor valor con 13.48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 mientras que,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2022, la estación CAM-01 marcó el mayor valor con 44.27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endParaRPr lang="es-PE" sz="11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0</xdr:col>
      <xdr:colOff>133500</xdr:colOff>
      <xdr:row>129</xdr:row>
      <xdr:rowOff>83682</xdr:rowOff>
    </xdr:from>
    <xdr:to>
      <xdr:col>5</xdr:col>
      <xdr:colOff>190667</xdr:colOff>
      <xdr:row>139</xdr:row>
      <xdr:rowOff>137583</xdr:rowOff>
    </xdr:to>
    <xdr:sp macro="" textlink="">
      <xdr:nvSpPr>
        <xdr:cNvPr id="40" name="Rectángulo 39">
          <a:extLst>
            <a:ext uri="{FF2B5EF4-FFF2-40B4-BE49-F238E27FC236}">
              <a16:creationId xmlns:a16="http://schemas.microsoft.com/office/drawing/2014/main" id="{5EF632DB-4331-4440-9B4A-D22C2526FC17}"/>
            </a:ext>
          </a:extLst>
        </xdr:cNvPr>
        <xdr:cNvSpPr/>
      </xdr:nvSpPr>
      <xdr:spPr>
        <a:xfrm>
          <a:off x="133500" y="14096015"/>
          <a:ext cx="4608000" cy="1958901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10 micras (PM10).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PM-10,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 los valores obtenidos se encuentran dentro de los rangos permitidos de los parámetros de comparación, según el ECA 2017 D.S N° 003-2017-MINAM.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2018, la estación CAM-01 presentó un valor de 52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para el año 2019 la estación CAM-01 presentó un valor de 5.43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2020 la estación CAM-04 marcó el mayor valor con 26.38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 mientras que,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2022, la estación CAM-01 marcó el mayor valor con 47.41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endParaRPr lang="es-PE" sz="11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6</xdr:col>
      <xdr:colOff>656167</xdr:colOff>
      <xdr:row>129</xdr:row>
      <xdr:rowOff>57188</xdr:rowOff>
    </xdr:from>
    <xdr:to>
      <xdr:col>12</xdr:col>
      <xdr:colOff>677334</xdr:colOff>
      <xdr:row>139</xdr:row>
      <xdr:rowOff>140304</xdr:rowOff>
    </xdr:to>
    <xdr:sp macro="" textlink="">
      <xdr:nvSpPr>
        <xdr:cNvPr id="41" name="Rectángulo 40">
          <a:extLst>
            <a:ext uri="{FF2B5EF4-FFF2-40B4-BE49-F238E27FC236}">
              <a16:creationId xmlns:a16="http://schemas.microsoft.com/office/drawing/2014/main" id="{129842AB-B0AB-4E3F-9B7F-0E1C04C9A6C3}"/>
            </a:ext>
          </a:extLst>
        </xdr:cNvPr>
        <xdr:cNvSpPr/>
      </xdr:nvSpPr>
      <xdr:spPr>
        <a:xfrm>
          <a:off x="5969000" y="25234938"/>
          <a:ext cx="4720167" cy="198811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Monóxido de Carbono (CO).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monóxido de carbono,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003-2017-MINAM. 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2018, la estación CAM-01 presentó un valor de 1486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Por otro lado,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 restantes presentan valores de concentración de monóxido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carbono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menores al límite de cuantificación del método de Laboratorio (1250 µg/m3) para los tres (03) años de medición. </a:t>
          </a:r>
          <a:endParaRPr lang="es-PE" sz="1200"/>
        </a:p>
      </xdr:txBody>
    </xdr:sp>
    <xdr:clientData/>
  </xdr:twoCellAnchor>
  <xdr:twoCellAnchor>
    <xdr:from>
      <xdr:col>14</xdr:col>
      <xdr:colOff>390752</xdr:colOff>
      <xdr:row>129</xdr:row>
      <xdr:rowOff>43769</xdr:rowOff>
    </xdr:from>
    <xdr:to>
      <xdr:col>20</xdr:col>
      <xdr:colOff>507999</xdr:colOff>
      <xdr:row>141</xdr:row>
      <xdr:rowOff>57150</xdr:rowOff>
    </xdr:to>
    <xdr:sp macro="" textlink="">
      <xdr:nvSpPr>
        <xdr:cNvPr id="42" name="Rectángulo 41">
          <a:extLst>
            <a:ext uri="{FF2B5EF4-FFF2-40B4-BE49-F238E27FC236}">
              <a16:creationId xmlns:a16="http://schemas.microsoft.com/office/drawing/2014/main" id="{50D6A53B-D6AD-475E-A4EE-37F927675AAB}"/>
            </a:ext>
          </a:extLst>
        </xdr:cNvPr>
        <xdr:cNvSpPr/>
      </xdr:nvSpPr>
      <xdr:spPr>
        <a:xfrm>
          <a:off x="11916002" y="25713644"/>
          <a:ext cx="4689247" cy="2299381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                                                                                                                                                              en Material Particulado PM 10 (Pb en PM10).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plomo en PM-10,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003-2017-MINAM. Asimismo, para los años 2019 y 2020, se observa que todas las estaciones presentan valores de concentración de plomo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PM-10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menores al límite de cuantificación del método de Laboratorio (0.0111 µg/m3), mientras que 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2022, la estación CAM-03 presentó el mayor valor de plomo en PM-10 con 0.0142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endParaRPr lang="es-PE" sz="1200"/>
        </a:p>
      </xdr:txBody>
    </xdr:sp>
    <xdr:clientData/>
  </xdr:twoCellAnchor>
  <xdr:twoCellAnchor>
    <xdr:from>
      <xdr:col>10</xdr:col>
      <xdr:colOff>451947</xdr:colOff>
      <xdr:row>143</xdr:row>
      <xdr:rowOff>72534</xdr:rowOff>
    </xdr:from>
    <xdr:to>
      <xdr:col>16</xdr:col>
      <xdr:colOff>395818</xdr:colOff>
      <xdr:row>151</xdr:row>
      <xdr:rowOff>37851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610814A5-367C-4427-A3CF-9AD55415EFF2}"/>
            </a:ext>
          </a:extLst>
        </xdr:cNvPr>
        <xdr:cNvSpPr/>
      </xdr:nvSpPr>
      <xdr:spPr>
        <a:xfrm>
          <a:off x="8939780" y="16751867"/>
          <a:ext cx="4515871" cy="1933817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 de Hidrógeno (H2S).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sulfuro de hidrógeno,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003-2017-MINAM. Asimismo, se observa que todas las estaciones presentan valores de concentración de sulfuro de hidrógeno menores al límite de cuantificación del método de Laboratorio (2 y 7 µg/m3) para los cuatro (04) años de medición.</a:t>
          </a:r>
          <a:endParaRPr lang="es-PE" sz="1300"/>
        </a:p>
      </xdr:txBody>
    </xdr:sp>
    <xdr:clientData/>
  </xdr:twoCellAnchor>
  <xdr:twoCellAnchor editAs="oneCell">
    <xdr:from>
      <xdr:col>3</xdr:col>
      <xdr:colOff>48895</xdr:colOff>
      <xdr:row>2</xdr:row>
      <xdr:rowOff>37465</xdr:rowOff>
    </xdr:from>
    <xdr:to>
      <xdr:col>6</xdr:col>
      <xdr:colOff>550130</xdr:colOff>
      <xdr:row>4</xdr:row>
      <xdr:rowOff>42917</xdr:rowOff>
    </xdr:to>
    <xdr:pic>
      <xdr:nvPicPr>
        <xdr:cNvPr id="2" name="Imagen 1" descr="Autoridad Portuaria Nacional | Gobierno del Perú">
          <a:extLst>
            <a:ext uri="{FF2B5EF4-FFF2-40B4-BE49-F238E27FC236}">
              <a16:creationId xmlns:a16="http://schemas.microsoft.com/office/drawing/2014/main" id="{6D4404B9-1CB1-4663-AF98-F9BE0A4C51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5145" y="354965"/>
          <a:ext cx="2787235" cy="3547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697228</xdr:colOff>
      <xdr:row>6</xdr:row>
      <xdr:rowOff>133787</xdr:rowOff>
    </xdr:from>
    <xdr:ext cx="8155181" cy="1344599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537B6D3A-ED30-4E6B-A16F-33D0452553EE}"/>
            </a:ext>
          </a:extLst>
        </xdr:cNvPr>
        <xdr:cNvSpPr/>
      </xdr:nvSpPr>
      <xdr:spPr>
        <a:xfrm>
          <a:off x="5237478" y="1118037"/>
          <a:ext cx="8155181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Aire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3</xdr:col>
      <xdr:colOff>78796</xdr:colOff>
      <xdr:row>18</xdr:row>
      <xdr:rowOff>24342</xdr:rowOff>
    </xdr:from>
    <xdr:to>
      <xdr:col>19</xdr:col>
      <xdr:colOff>217908</xdr:colOff>
      <xdr:row>56</xdr:row>
      <xdr:rowOff>31173</xdr:rowOff>
    </xdr:to>
    <xdr:grpSp>
      <xdr:nvGrpSpPr>
        <xdr:cNvPr id="4" name="Grupo 3">
          <a:extLst>
            <a:ext uri="{FF2B5EF4-FFF2-40B4-BE49-F238E27FC236}">
              <a16:creationId xmlns:a16="http://schemas.microsoft.com/office/drawing/2014/main" id="{E1FF85B6-32A5-4CBD-853E-72AC73300395}"/>
            </a:ext>
          </a:extLst>
        </xdr:cNvPr>
        <xdr:cNvGrpSpPr/>
      </xdr:nvGrpSpPr>
      <xdr:grpSpPr>
        <a:xfrm>
          <a:off x="3098221" y="3224742"/>
          <a:ext cx="12454937" cy="6969606"/>
          <a:chOff x="1132418" y="3302000"/>
          <a:chExt cx="10738800" cy="6557915"/>
        </a:xfrm>
      </xdr:grpSpPr>
      <xdr:pic>
        <xdr:nvPicPr>
          <xdr:cNvPr id="5" name="Imagen 4">
            <a:extLst>
              <a:ext uri="{FF2B5EF4-FFF2-40B4-BE49-F238E27FC236}">
                <a16:creationId xmlns:a16="http://schemas.microsoft.com/office/drawing/2014/main" id="{550C4EA7-76FC-0B48-8E16-3FA97FAF993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4520" t="7490" r="18455" b="9262"/>
          <a:stretch/>
        </xdr:blipFill>
        <xdr:spPr>
          <a:xfrm>
            <a:off x="1132418" y="3302000"/>
            <a:ext cx="10738800" cy="6557915"/>
          </a:xfrm>
          <a:prstGeom prst="rect">
            <a:avLst/>
          </a:prstGeom>
        </xdr:spPr>
      </xdr:pic>
      <xdr:sp macro="" textlink="">
        <xdr:nvSpPr>
          <xdr:cNvPr id="6" name="CuadroTexto 5">
            <a:extLst>
              <a:ext uri="{FF2B5EF4-FFF2-40B4-BE49-F238E27FC236}">
                <a16:creationId xmlns:a16="http://schemas.microsoft.com/office/drawing/2014/main" id="{EEAB9E10-B267-624F-EBE6-AD16D4541AF7}"/>
              </a:ext>
            </a:extLst>
          </xdr:cNvPr>
          <xdr:cNvSpPr txBox="1"/>
        </xdr:nvSpPr>
        <xdr:spPr>
          <a:xfrm>
            <a:off x="5143905" y="3343215"/>
            <a:ext cx="2507646" cy="552737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400" b="1"/>
              <a:t>Mapa</a:t>
            </a:r>
            <a:r>
              <a:rPr lang="es-PE" sz="1400" b="1" baseline="0"/>
              <a:t> de Ubicación </a:t>
            </a:r>
            <a:br>
              <a:rPr lang="es-PE" sz="1400" b="1" baseline="0"/>
            </a:br>
            <a:r>
              <a:rPr lang="es-PE" sz="1400" b="1" baseline="0"/>
              <a:t>Monitoreo de Calidad de Aire</a:t>
            </a:r>
            <a:endParaRPr lang="es-PE" sz="1400" b="1"/>
          </a:p>
        </xdr:txBody>
      </xdr:sp>
      <xdr:pic>
        <xdr:nvPicPr>
          <xdr:cNvPr id="7" name="Imagen 6">
            <a:extLst>
              <a:ext uri="{FF2B5EF4-FFF2-40B4-BE49-F238E27FC236}">
                <a16:creationId xmlns:a16="http://schemas.microsoft.com/office/drawing/2014/main" id="{62997A09-C6B4-40DC-84FF-9F5977E46C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1143000" y="8974705"/>
            <a:ext cx="2550584" cy="877152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109676</xdr:colOff>
      <xdr:row>94</xdr:row>
      <xdr:rowOff>49045</xdr:rowOff>
    </xdr:from>
    <xdr:to>
      <xdr:col>6</xdr:col>
      <xdr:colOff>261176</xdr:colOff>
      <xdr:row>109</xdr:row>
      <xdr:rowOff>152045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82CE679-A7D0-48BC-8BDF-CE5BB35C0B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500062</xdr:colOff>
      <xdr:row>94</xdr:row>
      <xdr:rowOff>42329</xdr:rowOff>
    </xdr:from>
    <xdr:to>
      <xdr:col>15</xdr:col>
      <xdr:colOff>62062</xdr:colOff>
      <xdr:row>109</xdr:row>
      <xdr:rowOff>145329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72F9F92-89AC-4484-8F98-EC914190F9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176892</xdr:colOff>
      <xdr:row>94</xdr:row>
      <xdr:rowOff>16930</xdr:rowOff>
    </xdr:from>
    <xdr:to>
      <xdr:col>23</xdr:col>
      <xdr:colOff>483975</xdr:colOff>
      <xdr:row>109</xdr:row>
      <xdr:rowOff>119930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C4649734-7BE3-4C24-B5DF-31022CD32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84667</xdr:colOff>
      <xdr:row>124</xdr:row>
      <xdr:rowOff>108176</xdr:rowOff>
    </xdr:from>
    <xdr:to>
      <xdr:col>6</xdr:col>
      <xdr:colOff>230073</xdr:colOff>
      <xdr:row>140</xdr:row>
      <xdr:rowOff>12176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2C04BBFC-30D4-44DF-ABB3-29359C9D34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559593</xdr:colOff>
      <xdr:row>124</xdr:row>
      <xdr:rowOff>62818</xdr:rowOff>
    </xdr:from>
    <xdr:to>
      <xdr:col>15</xdr:col>
      <xdr:colOff>121593</xdr:colOff>
      <xdr:row>139</xdr:row>
      <xdr:rowOff>152625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17918724-1299-4EE3-8394-E3BA39A07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204107</xdr:colOff>
      <xdr:row>124</xdr:row>
      <xdr:rowOff>93457</xdr:rowOff>
    </xdr:from>
    <xdr:to>
      <xdr:col>23</xdr:col>
      <xdr:colOff>511190</xdr:colOff>
      <xdr:row>139</xdr:row>
      <xdr:rowOff>135789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E244B54A-B292-4F60-B014-D7B0C04E30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88900</xdr:colOff>
      <xdr:row>153</xdr:row>
      <xdr:rowOff>3393</xdr:rowOff>
    </xdr:from>
    <xdr:to>
      <xdr:col>6</xdr:col>
      <xdr:colOff>239718</xdr:colOff>
      <xdr:row>166</xdr:row>
      <xdr:rowOff>1157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8F6BDE88-914F-4E3C-8170-822DB94FE5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147976</xdr:colOff>
      <xdr:row>112</xdr:row>
      <xdr:rowOff>98424</xdr:rowOff>
    </xdr:from>
    <xdr:to>
      <xdr:col>6</xdr:col>
      <xdr:colOff>190500</xdr:colOff>
      <xdr:row>123</xdr:row>
      <xdr:rowOff>63499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3EC7DFAD-1DC0-4FD6-8FCD-57A56096ECB1}"/>
            </a:ext>
          </a:extLst>
        </xdr:cNvPr>
        <xdr:cNvSpPr/>
      </xdr:nvSpPr>
      <xdr:spPr>
        <a:xfrm>
          <a:off x="147976" y="23825199"/>
          <a:ext cx="4795499" cy="2098675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Aceites y grasas.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aceites y grasas,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 tres (3) estaciones presentan valores de concentración de aceites y grasas menores al límite de cuantificación del método de Laboratorio (0.25 mg/L). Asimismo, para los años 2019,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2020 y 2022 el límite de cuantificación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fue de 1.2 mg/L, 0.48 mg/L y 0.50 mg/L, respectivamente.</a:t>
          </a:r>
          <a:endParaRPr lang="es-PE" sz="125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400" b="1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575998</xdr:colOff>
      <xdr:row>112</xdr:row>
      <xdr:rowOff>56017</xdr:rowOff>
    </xdr:from>
    <xdr:to>
      <xdr:col>15</xdr:col>
      <xdr:colOff>793</xdr:colOff>
      <xdr:row>123</xdr:row>
      <xdr:rowOff>50271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6C960B7A-4817-4C0D-9BE3-34910102BA1E}"/>
            </a:ext>
          </a:extLst>
        </xdr:cNvPr>
        <xdr:cNvSpPr/>
      </xdr:nvSpPr>
      <xdr:spPr>
        <a:xfrm>
          <a:off x="6852973" y="23782792"/>
          <a:ext cx="4758795" cy="212785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>
              <a:effectLst/>
            </a:rPr>
            <a:t>Demanda Bioquímica</a:t>
          </a:r>
          <a:r>
            <a:rPr lang="es-PE" sz="1400" b="1" baseline="0">
              <a:effectLst/>
            </a:rPr>
            <a:t> de Oxígeno </a:t>
          </a:r>
          <a:r>
            <a:rPr lang="es-PE" sz="1400" b="1">
              <a:effectLst/>
            </a:rPr>
            <a:t>(DBO</a:t>
          </a:r>
          <a:r>
            <a:rPr lang="es-PE" sz="1400" b="1" baseline="-25000">
              <a:effectLst/>
            </a:rPr>
            <a:t>5</a:t>
          </a:r>
          <a:r>
            <a:rPr lang="es-PE" sz="1400" b="1">
              <a:effectLst/>
            </a:rPr>
            <a:t>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2018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- 2022, para el parámetro DBO</a:t>
          </a:r>
          <a:r>
            <a:rPr lang="es-PE" sz="125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004-2017-MINAM, a excepción de la estación AMM-02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año 2022, la cual obtuvo un valor de 11.1 mg/L.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 tres (3) estaciones presentan valores de concentración de DBO</a:t>
          </a:r>
          <a:r>
            <a:rPr lang="es-PE" sz="125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menores al límite de cuantificación del método de Laboratorio (1.1 mg/L). Asimismo, en los años 2019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2020,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límite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cuantificación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fue de 2.0 mg/L. </a:t>
          </a:r>
          <a:endParaRPr lang="es-PE" sz="1250" b="1"/>
        </a:p>
      </xdr:txBody>
    </xdr:sp>
    <xdr:clientData/>
  </xdr:twoCellAnchor>
  <xdr:twoCellAnchor>
    <xdr:from>
      <xdr:col>17</xdr:col>
      <xdr:colOff>212611</xdr:colOff>
      <xdr:row>112</xdr:row>
      <xdr:rowOff>109310</xdr:rowOff>
    </xdr:from>
    <xdr:to>
      <xdr:col>23</xdr:col>
      <xdr:colOff>457539</xdr:colOff>
      <xdr:row>122</xdr:row>
      <xdr:rowOff>127452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CDEB6E50-F7CA-4148-BCDC-0FB4DA2B891B}"/>
            </a:ext>
          </a:extLst>
        </xdr:cNvPr>
        <xdr:cNvSpPr/>
      </xdr:nvSpPr>
      <xdr:spPr>
        <a:xfrm>
          <a:off x="13347586" y="23836085"/>
          <a:ext cx="4864553" cy="19612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Oxígeno disuelto. </a:t>
          </a:r>
          <a:r>
            <a:rPr lang="es-PE" sz="14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oxígeno disuelto,</a:t>
          </a:r>
          <a:r>
            <a:rPr lang="es-PE" sz="14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4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</a:t>
          </a:r>
          <a:r>
            <a:rPr lang="es-PE" sz="14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todas las estaciones de monitoreo, presentando valores mayores al límite de 3 mg/L de oxígeno disuelto.</a:t>
          </a:r>
          <a:endParaRPr lang="es-PE" sz="1400"/>
        </a:p>
      </xdr:txBody>
    </xdr:sp>
    <xdr:clientData/>
  </xdr:twoCellAnchor>
  <xdr:twoCellAnchor>
    <xdr:from>
      <xdr:col>0</xdr:col>
      <xdr:colOff>127906</xdr:colOff>
      <xdr:row>142</xdr:row>
      <xdr:rowOff>14514</xdr:rowOff>
    </xdr:from>
    <xdr:to>
      <xdr:col>6</xdr:col>
      <xdr:colOff>166687</xdr:colOff>
      <xdr:row>152</xdr:row>
      <xdr:rowOff>63500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C5BDE501-FA17-4983-88F2-BB4ED928DB26}"/>
            </a:ext>
          </a:extLst>
        </xdr:cNvPr>
        <xdr:cNvSpPr/>
      </xdr:nvSpPr>
      <xdr:spPr>
        <a:xfrm>
          <a:off x="127906" y="29494389"/>
          <a:ext cx="4791756" cy="19539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Potencial de Hidrógeno (pH). </a:t>
          </a:r>
          <a:r>
            <a:rPr lang="es-PE" sz="12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 observa en los resultados del monitoreo ambiental del periodo 2018 - 2022, para el parámetro potencial de hidrógeno,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 Asimismo, la estación de monitoreo AMM-01 presentó el mayor valor de pH con 7.56 unidades de pH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AMM-03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7.60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unidades de pH para el año 2019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AMM-04 con 7.83 unidades de pH para el año 2020 y la estación AMM-03 con 8.08 unidades de pH para el año 2022.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591118</xdr:colOff>
      <xdr:row>142</xdr:row>
      <xdr:rowOff>24493</xdr:rowOff>
    </xdr:from>
    <xdr:to>
      <xdr:col>15</xdr:col>
      <xdr:colOff>71438</xdr:colOff>
      <xdr:row>152</xdr:row>
      <xdr:rowOff>77106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0B0FB44E-FF4A-4763-83FA-40B4BAC2879C}"/>
            </a:ext>
          </a:extLst>
        </xdr:cNvPr>
        <xdr:cNvSpPr/>
      </xdr:nvSpPr>
      <xdr:spPr>
        <a:xfrm>
          <a:off x="6868093" y="29504368"/>
          <a:ext cx="4814320" cy="1957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Sólidos Suspendidos Totales (SST).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SST,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l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os valores obtenidos se encuentran dentro de los rangos permitidos de los parámetros de comparación, según el ECA 2017 D.S N° 004-2017-MINAM.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estaciones presentan valores de concentración de SST</a:t>
          </a:r>
          <a:r>
            <a:rPr lang="es-PE" sz="115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menores al límite de cuantificación del método de Laboratorio (2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mg/L). Asimismo, para los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años 2019 y 2020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obtuvieron valores por debajo d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límite de cuantificación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(5.0 mg/L). Por otro lado, en el año 2022 la estación AMM-02 obtuvo el mayor valor de concentración de SST con 19.6 mg/L. </a:t>
          </a:r>
          <a:endParaRPr lang="es-PE" sz="1150"/>
        </a:p>
      </xdr:txBody>
    </xdr:sp>
    <xdr:clientData/>
  </xdr:twoCellAnchor>
  <xdr:twoCellAnchor>
    <xdr:from>
      <xdr:col>17</xdr:col>
      <xdr:colOff>251731</xdr:colOff>
      <xdr:row>142</xdr:row>
      <xdr:rowOff>57150</xdr:rowOff>
    </xdr:from>
    <xdr:to>
      <xdr:col>23</xdr:col>
      <xdr:colOff>488155</xdr:colOff>
      <xdr:row>152</xdr:row>
      <xdr:rowOff>75292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27C71DA1-D28D-4D1A-BE3D-457CF33A96E0}"/>
            </a:ext>
          </a:extLst>
        </xdr:cNvPr>
        <xdr:cNvSpPr/>
      </xdr:nvSpPr>
      <xdr:spPr>
        <a:xfrm>
          <a:off x="13386706" y="29537025"/>
          <a:ext cx="4856049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Temperatura (T).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temperatura,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 Asimismo, la estación de monitoreo AMM-01 presentó el mayor valor de temperatura con 15.9 °C 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AMM-02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17.8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°C para el año 2019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l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estación AMM-01 y AMM-02 con 14.7 °C para el año 2020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AMM-03 con 25.3 °C para el año 2022. </a:t>
          </a:r>
          <a:endParaRPr lang="es-PE" sz="1250"/>
        </a:p>
      </xdr:txBody>
    </xdr:sp>
    <xdr:clientData/>
  </xdr:twoCellAnchor>
  <xdr:twoCellAnchor>
    <xdr:from>
      <xdr:col>0</xdr:col>
      <xdr:colOff>126093</xdr:colOff>
      <xdr:row>168</xdr:row>
      <xdr:rowOff>110671</xdr:rowOff>
    </xdr:from>
    <xdr:to>
      <xdr:col>6</xdr:col>
      <xdr:colOff>173182</xdr:colOff>
      <xdr:row>178</xdr:row>
      <xdr:rowOff>101600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C2053C2B-4A13-4673-8AF6-EFAF3C26A826}"/>
            </a:ext>
          </a:extLst>
        </xdr:cNvPr>
        <xdr:cNvSpPr/>
      </xdr:nvSpPr>
      <xdr:spPr>
        <a:xfrm>
          <a:off x="126093" y="34981696"/>
          <a:ext cx="4800064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Sulfuros.</a:t>
          </a:r>
          <a:r>
            <a:rPr lang="es-PE" sz="13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- 2022,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sulfuros,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 Asimismo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estaciones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sulfuros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0.03 mg/L, 0.02mg/L y 0.002mg/L, respectivamente.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566056</xdr:colOff>
      <xdr:row>153</xdr:row>
      <xdr:rowOff>29027</xdr:rowOff>
    </xdr:from>
    <xdr:to>
      <xdr:col>15</xdr:col>
      <xdr:colOff>128056</xdr:colOff>
      <xdr:row>166</xdr:row>
      <xdr:rowOff>9070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DA5B6C5-FB80-40FB-9890-095EB14228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209551</xdr:colOff>
      <xdr:row>153</xdr:row>
      <xdr:rowOff>32203</xdr:rowOff>
    </xdr:from>
    <xdr:to>
      <xdr:col>23</xdr:col>
      <xdr:colOff>516634</xdr:colOff>
      <xdr:row>165</xdr:row>
      <xdr:rowOff>180974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803D4450-8C5B-42ED-B9C2-EF8200BBA7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598714</xdr:colOff>
      <xdr:row>168</xdr:row>
      <xdr:rowOff>87653</xdr:rowOff>
    </xdr:from>
    <xdr:to>
      <xdr:col>15</xdr:col>
      <xdr:colOff>107156</xdr:colOff>
      <xdr:row>179</xdr:row>
      <xdr:rowOff>183356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F8E4F2FE-A240-4C00-BAAA-B533BE5084C9}"/>
            </a:ext>
          </a:extLst>
        </xdr:cNvPr>
        <xdr:cNvSpPr/>
      </xdr:nvSpPr>
      <xdr:spPr>
        <a:xfrm>
          <a:off x="6875689" y="34958678"/>
          <a:ext cx="4842442" cy="219120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Arsénico total.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arsénico total,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004-2017-MINAM, a excepción de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año 2020, donde todas las estaciones superan el estándar permitido,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además,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AMM-04 obtuvo el mayor valor de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concentración de As con 0.215 mg/L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Por otro lado, para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restantes,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Arsénico total menores al límite de cuantificación del método de Laboratorio (0.002 mg/L). </a:t>
          </a:r>
          <a:endParaRPr lang="es-PE" sz="1300"/>
        </a:p>
      </xdr:txBody>
    </xdr:sp>
    <xdr:clientData/>
  </xdr:twoCellAnchor>
  <xdr:twoCellAnchor>
    <xdr:from>
      <xdr:col>17</xdr:col>
      <xdr:colOff>251731</xdr:colOff>
      <xdr:row>168</xdr:row>
      <xdr:rowOff>110671</xdr:rowOff>
    </xdr:from>
    <xdr:to>
      <xdr:col>23</xdr:col>
      <xdr:colOff>488155</xdr:colOff>
      <xdr:row>178</xdr:row>
      <xdr:rowOff>101600</xdr:rowOff>
    </xdr:to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B3DC32E3-BEE5-4506-999D-3F019FA86D53}"/>
            </a:ext>
          </a:extLst>
        </xdr:cNvPr>
        <xdr:cNvSpPr/>
      </xdr:nvSpPr>
      <xdr:spPr>
        <a:xfrm>
          <a:off x="13386706" y="34981696"/>
          <a:ext cx="4856049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Antimonio total. </a:t>
          </a:r>
          <a:r>
            <a:rPr lang="es-PE" sz="13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antimonio total,</a:t>
          </a:r>
          <a:r>
            <a:rPr lang="es-PE" sz="13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3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 Asimismo, para todos</a:t>
          </a:r>
          <a:r>
            <a:rPr lang="es-PE" sz="13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medición, </a:t>
          </a:r>
          <a:r>
            <a:rPr lang="es-PE" sz="13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3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Antimonio total menores al límite de cuantificación del método de Laboratorio (0.002 mg/L). </a:t>
          </a:r>
          <a:endParaRPr lang="es-PE" sz="1350"/>
        </a:p>
      </xdr:txBody>
    </xdr:sp>
    <xdr:clientData/>
  </xdr:twoCellAnchor>
  <xdr:twoCellAnchor>
    <xdr:from>
      <xdr:col>0</xdr:col>
      <xdr:colOff>120924</xdr:colOff>
      <xdr:row>182</xdr:row>
      <xdr:rowOff>100658</xdr:rowOff>
    </xdr:from>
    <xdr:to>
      <xdr:col>6</xdr:col>
      <xdr:colOff>254424</xdr:colOff>
      <xdr:row>197</xdr:row>
      <xdr:rowOff>176893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B68AC1B4-4DC1-4DD3-BB61-6D0CEA9A39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149377</xdr:colOff>
      <xdr:row>200</xdr:row>
      <xdr:rowOff>67491</xdr:rowOff>
    </xdr:from>
    <xdr:to>
      <xdr:col>6</xdr:col>
      <xdr:colOff>202406</xdr:colOff>
      <xdr:row>210</xdr:row>
      <xdr:rowOff>148167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20CC82A7-E22D-40A2-BF4A-78205D63A699}"/>
            </a:ext>
          </a:extLst>
        </xdr:cNvPr>
        <xdr:cNvSpPr/>
      </xdr:nvSpPr>
      <xdr:spPr>
        <a:xfrm>
          <a:off x="149377" y="41034516"/>
          <a:ext cx="4806004" cy="198567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 total.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cobre total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que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comparación, según el ECA 2017 D.S N° 004-2017-MINAM, excepto la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estación AMM-02 del año 2020, la cual reportó el máximo valor de concentración de cobre con 0.4487 mg/L.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Por otro lado,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2018, 2019, 2020 y 2022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de concentración de cobre total menores al límite de cuantificación del método de Laboratorio (0.0036 mg/L para 2018 y 0.0003 mg/L para 2019, 2020 y 2022).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571500</xdr:colOff>
      <xdr:row>182</xdr:row>
      <xdr:rowOff>59872</xdr:rowOff>
    </xdr:from>
    <xdr:to>
      <xdr:col>15</xdr:col>
      <xdr:colOff>149679</xdr:colOff>
      <xdr:row>197</xdr:row>
      <xdr:rowOff>162378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11D60D4A-554E-474F-888C-63B2CC6B1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596067</xdr:colOff>
      <xdr:row>200</xdr:row>
      <xdr:rowOff>78074</xdr:rowOff>
    </xdr:from>
    <xdr:to>
      <xdr:col>15</xdr:col>
      <xdr:colOff>113468</xdr:colOff>
      <xdr:row>210</xdr:row>
      <xdr:rowOff>69003</xdr:rowOff>
    </xdr:to>
    <xdr:sp macro="" textlink="">
      <xdr:nvSpPr>
        <xdr:cNvPr id="23" name="Rectángulo 22">
          <a:extLst>
            <a:ext uri="{FF2B5EF4-FFF2-40B4-BE49-F238E27FC236}">
              <a16:creationId xmlns:a16="http://schemas.microsoft.com/office/drawing/2014/main" id="{2F833DCC-284E-430C-8F19-76101255C35D}"/>
            </a:ext>
          </a:extLst>
        </xdr:cNvPr>
        <xdr:cNvSpPr/>
      </xdr:nvSpPr>
      <xdr:spPr>
        <a:xfrm>
          <a:off x="6873042" y="41045099"/>
          <a:ext cx="485140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Mercurio total.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mercurio total,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 Asimismo,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 se obtuvieron valores menores al límite de cuantificación del método de laboratorio de 0.00008 mg/L, 0.001 mg/L y 0.0001 mg/L, respectivamente. Asimismo, para los años 2019 y 2020, el límite de cuantificación del método de laboratorio supera al estándar permitido, lo cual genera incertidumbre en el resultado.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17</xdr:col>
      <xdr:colOff>190500</xdr:colOff>
      <xdr:row>182</xdr:row>
      <xdr:rowOff>68035</xdr:rowOff>
    </xdr:from>
    <xdr:to>
      <xdr:col>23</xdr:col>
      <xdr:colOff>497583</xdr:colOff>
      <xdr:row>197</xdr:row>
      <xdr:rowOff>162535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4CD90DA-7FA6-4A64-AC20-BD5830375C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236765</xdr:colOff>
      <xdr:row>200</xdr:row>
      <xdr:rowOff>97426</xdr:rowOff>
    </xdr:from>
    <xdr:to>
      <xdr:col>23</xdr:col>
      <xdr:colOff>452438</xdr:colOff>
      <xdr:row>210</xdr:row>
      <xdr:rowOff>88355</xdr:rowOff>
    </xdr:to>
    <xdr:sp macro="" textlink="">
      <xdr:nvSpPr>
        <xdr:cNvPr id="25" name="Rectángulo 24">
          <a:extLst>
            <a:ext uri="{FF2B5EF4-FFF2-40B4-BE49-F238E27FC236}">
              <a16:creationId xmlns:a16="http://schemas.microsoft.com/office/drawing/2014/main" id="{1FBD848E-3E2B-4E48-AF3E-0FD78CA4D4F8}"/>
            </a:ext>
          </a:extLst>
        </xdr:cNvPr>
        <xdr:cNvSpPr/>
      </xdr:nvSpPr>
      <xdr:spPr>
        <a:xfrm>
          <a:off x="13371740" y="41064451"/>
          <a:ext cx="4835298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Níquel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niquel total,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 Asimismo, 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 se obtuvieron valores menores al límite de cuantificación del método de laboratorio de 0.0063 mg/L y 0.0003 mg/L, respectivamente, excepto la estación AMM-04 del año 2020, la cual obtuvo un valor de 0.0174 mg/L.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0</xdr:col>
      <xdr:colOff>131764</xdr:colOff>
      <xdr:row>211</xdr:row>
      <xdr:rowOff>94455</xdr:rowOff>
    </xdr:from>
    <xdr:to>
      <xdr:col>6</xdr:col>
      <xdr:colOff>265264</xdr:colOff>
      <xdr:row>226</xdr:row>
      <xdr:rowOff>170655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173A8262-BC51-40D6-8E78-274F949F9A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126093</xdr:colOff>
      <xdr:row>229</xdr:row>
      <xdr:rowOff>54791</xdr:rowOff>
    </xdr:from>
    <xdr:to>
      <xdr:col>6</xdr:col>
      <xdr:colOff>206828</xdr:colOff>
      <xdr:row>239</xdr:row>
      <xdr:rowOff>45720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882823DA-BE0F-4CD7-8861-7AB22F535ED1}"/>
            </a:ext>
          </a:extLst>
        </xdr:cNvPr>
        <xdr:cNvSpPr/>
      </xdr:nvSpPr>
      <xdr:spPr>
        <a:xfrm>
          <a:off x="126093" y="46546316"/>
          <a:ext cx="4833710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total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plomo total,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004-2017-MINAM. 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medición, se obtuvieron valores menores al límite de cuantificación del método de laboratorio de 0.004 mg/L para el año 2018 y 0.002 mg/L para los años restantes, respectivamente. Asimismo, en el año 2019, la estación AMM-01 presentó el mayor valor de concentración de plomo con 0.006 mg/L.</a:t>
          </a:r>
          <a:endParaRPr lang="es-PE" sz="120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556491</xdr:colOff>
      <xdr:row>211</xdr:row>
      <xdr:rowOff>100012</xdr:rowOff>
    </xdr:from>
    <xdr:to>
      <xdr:col>15</xdr:col>
      <xdr:colOff>118491</xdr:colOff>
      <xdr:row>227</xdr:row>
      <xdr:rowOff>4012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FA49D333-5315-40C4-8D75-374AD94370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588902</xdr:colOff>
      <xdr:row>229</xdr:row>
      <xdr:rowOff>65676</xdr:rowOff>
    </xdr:from>
    <xdr:to>
      <xdr:col>15</xdr:col>
      <xdr:colOff>69273</xdr:colOff>
      <xdr:row>239</xdr:row>
      <xdr:rowOff>56605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FC550F0-7A7B-46BD-9DAB-772AED1A0288}"/>
            </a:ext>
          </a:extLst>
        </xdr:cNvPr>
        <xdr:cNvSpPr/>
      </xdr:nvSpPr>
      <xdr:spPr>
        <a:xfrm>
          <a:off x="6865877" y="46557201"/>
          <a:ext cx="481437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zinc total,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004-2017-MINAM, excepto la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estación AMM-01 del año 2018, la cual reportó el máximo valor de concentración de zinc con 0.435 mg/L. Por otro lado, para los años 2019, 2020 y 2022, se obtuvieron valores menores al límite de cuantificación del método de laboratorio (0.0001 mg/L). </a:t>
          </a:r>
          <a:endParaRPr lang="es-PE" sz="1250"/>
        </a:p>
      </xdr:txBody>
    </xdr:sp>
    <xdr:clientData/>
  </xdr:twoCellAnchor>
  <xdr:twoCellAnchor>
    <xdr:from>
      <xdr:col>17</xdr:col>
      <xdr:colOff>217715</xdr:colOff>
      <xdr:row>211</xdr:row>
      <xdr:rowOff>69850</xdr:rowOff>
    </xdr:from>
    <xdr:to>
      <xdr:col>23</xdr:col>
      <xdr:colOff>524798</xdr:colOff>
      <xdr:row>226</xdr:row>
      <xdr:rowOff>146050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860D2B03-7615-470F-97F5-7A9CC2DCA3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17</xdr:col>
      <xdr:colOff>244618</xdr:colOff>
      <xdr:row>229</xdr:row>
      <xdr:rowOff>62213</xdr:rowOff>
    </xdr:from>
    <xdr:to>
      <xdr:col>23</xdr:col>
      <xdr:colOff>482745</xdr:colOff>
      <xdr:row>239</xdr:row>
      <xdr:rowOff>53142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8E8898EC-0164-4608-996E-C5B9DAD7EB15}"/>
            </a:ext>
          </a:extLst>
        </xdr:cNvPr>
        <xdr:cNvSpPr/>
      </xdr:nvSpPr>
      <xdr:spPr>
        <a:xfrm>
          <a:off x="13379593" y="46553738"/>
          <a:ext cx="4857752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Coliformes Termotolerantes.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2018 - 2022, para el parámetro coliformes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termotolerantes, que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comparación, según el ECA 2017 D.S N° 004-2017-MINAM, excepto las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estaciones AMM-04 para el año 2020, AMM-01 y AMM-02 para el año 2022, quienes presentan concentraciones de 130, 49 y 140 NMP/100ml, respectivamente, superando al estándar de concentración permitida.</a:t>
          </a:r>
          <a:endParaRPr lang="es-PE" sz="1100"/>
        </a:p>
      </xdr:txBody>
    </xdr:sp>
    <xdr:clientData/>
  </xdr:twoCellAnchor>
  <xdr:oneCellAnchor>
    <xdr:from>
      <xdr:col>4</xdr:col>
      <xdr:colOff>249495</xdr:colOff>
      <xdr:row>2</xdr:row>
      <xdr:rowOff>38100</xdr:rowOff>
    </xdr:from>
    <xdr:ext cx="2881215" cy="384547"/>
    <xdr:pic>
      <xdr:nvPicPr>
        <xdr:cNvPr id="32" name="Imagen 31" descr="Autoridad Portuaria Nacional | Gobierno del Perú">
          <a:extLst>
            <a:ext uri="{FF2B5EF4-FFF2-40B4-BE49-F238E27FC236}">
              <a16:creationId xmlns:a16="http://schemas.microsoft.com/office/drawing/2014/main" id="{8E7EBBF2-66B5-4692-A3A1-F1434AE26F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470" y="361950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205646</xdr:colOff>
      <xdr:row>6</xdr:row>
      <xdr:rowOff>137160</xdr:rowOff>
    </xdr:from>
    <xdr:ext cx="9978629" cy="1344599"/>
    <xdr:sp macro="" textlink="">
      <xdr:nvSpPr>
        <xdr:cNvPr id="33" name="Rectángulo 32">
          <a:extLst>
            <a:ext uri="{FF2B5EF4-FFF2-40B4-BE49-F238E27FC236}">
              <a16:creationId xmlns:a16="http://schemas.microsoft.com/office/drawing/2014/main" id="{3647AD0F-FA41-47FA-88E8-DF437A7727AB}"/>
            </a:ext>
          </a:extLst>
        </xdr:cNvPr>
        <xdr:cNvSpPr/>
      </xdr:nvSpPr>
      <xdr:spPr>
        <a:xfrm>
          <a:off x="4196621" y="1137285"/>
          <a:ext cx="9978629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Agua de mar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4</xdr:col>
      <xdr:colOff>168359</xdr:colOff>
      <xdr:row>17</xdr:row>
      <xdr:rowOff>148168</xdr:rowOff>
    </xdr:from>
    <xdr:to>
      <xdr:col>19</xdr:col>
      <xdr:colOff>421001</xdr:colOff>
      <xdr:row>60</xdr:row>
      <xdr:rowOff>100299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id="{35068F00-4DB5-43BA-8122-D7876790FB6A}"/>
            </a:ext>
          </a:extLst>
        </xdr:cNvPr>
        <xdr:cNvGrpSpPr/>
      </xdr:nvGrpSpPr>
      <xdr:grpSpPr>
        <a:xfrm>
          <a:off x="3394953" y="3243793"/>
          <a:ext cx="11730267" cy="7905506"/>
          <a:chOff x="1015999" y="3143251"/>
          <a:chExt cx="10738800" cy="7614465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AE6D5240-6B7E-A87C-22C4-7B9B8E15C5CC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4941" r="18876" b="4554"/>
          <a:stretch/>
        </xdr:blipFill>
        <xdr:spPr>
          <a:xfrm>
            <a:off x="1015999" y="3143251"/>
            <a:ext cx="10738800" cy="7614465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id="{ADB45948-A218-6886-69D7-5617D992C1A0}"/>
              </a:ext>
            </a:extLst>
          </xdr:cNvPr>
          <xdr:cNvSpPr txBox="1"/>
        </xdr:nvSpPr>
        <xdr:spPr>
          <a:xfrm>
            <a:off x="4538129" y="3187744"/>
            <a:ext cx="3611188" cy="604552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600" b="1"/>
              <a:t>Mapa</a:t>
            </a:r>
            <a:r>
              <a:rPr lang="es-PE" sz="1600" b="1" baseline="0"/>
              <a:t> de Ubicación </a:t>
            </a:r>
            <a:br>
              <a:rPr lang="es-PE" sz="1600" b="1" baseline="0"/>
            </a:br>
            <a:r>
              <a:rPr lang="es-PE" sz="1600" b="1" baseline="0"/>
              <a:t>Monitoreo de Calidad de Agua de mar</a:t>
            </a:r>
            <a:endParaRPr lang="es-PE" sz="1600" b="1"/>
          </a:p>
        </xdr:txBody>
      </xdr:sp>
      <xdr:pic>
        <xdr:nvPicPr>
          <xdr:cNvPr id="37" name="Imagen 36">
            <a:extLst>
              <a:ext uri="{FF2B5EF4-FFF2-40B4-BE49-F238E27FC236}">
                <a16:creationId xmlns:a16="http://schemas.microsoft.com/office/drawing/2014/main" id="{06B117AB-DB44-09D8-807E-9EFF123B53D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1026584" y="9694332"/>
            <a:ext cx="2686488" cy="1051785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211274</xdr:colOff>
      <xdr:row>89</xdr:row>
      <xdr:rowOff>669</xdr:rowOff>
    </xdr:from>
    <xdr:to>
      <xdr:col>6</xdr:col>
      <xdr:colOff>212680</xdr:colOff>
      <xdr:row>104</xdr:row>
      <xdr:rowOff>105833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FC1DD6E-81A0-40B6-AB40-0504D7BC3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743288</xdr:colOff>
      <xdr:row>89</xdr:row>
      <xdr:rowOff>0</xdr:rowOff>
    </xdr:from>
    <xdr:to>
      <xdr:col>23</xdr:col>
      <xdr:colOff>273843</xdr:colOff>
      <xdr:row>104</xdr:row>
      <xdr:rowOff>123031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9DBB37C-1824-42A9-ACB4-05E00A9322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217829</xdr:colOff>
      <xdr:row>119</xdr:row>
      <xdr:rowOff>101600</xdr:rowOff>
    </xdr:from>
    <xdr:to>
      <xdr:col>6</xdr:col>
      <xdr:colOff>228600</xdr:colOff>
      <xdr:row>134</xdr:row>
      <xdr:rowOff>170594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3CD3B2DD-F8DF-455B-84B8-687C85C36C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442383</xdr:colOff>
      <xdr:row>119</xdr:row>
      <xdr:rowOff>119403</xdr:rowOff>
    </xdr:from>
    <xdr:to>
      <xdr:col>14</xdr:col>
      <xdr:colOff>623356</xdr:colOff>
      <xdr:row>135</xdr:row>
      <xdr:rowOff>12700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93220435-7052-41FE-9275-721C9CA8EB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43634</xdr:colOff>
      <xdr:row>119</xdr:row>
      <xdr:rowOff>128155</xdr:rowOff>
    </xdr:from>
    <xdr:to>
      <xdr:col>23</xdr:col>
      <xdr:colOff>226218</xdr:colOff>
      <xdr:row>134</xdr:row>
      <xdr:rowOff>170487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26FC45C9-2221-4A60-B6E3-3DBD2AD8AD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154781</xdr:colOff>
      <xdr:row>148</xdr:row>
      <xdr:rowOff>52722</xdr:rowOff>
    </xdr:from>
    <xdr:to>
      <xdr:col>6</xdr:col>
      <xdr:colOff>156187</xdr:colOff>
      <xdr:row>161</xdr:row>
      <xdr:rowOff>11567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45939312-1E48-4A65-8FC9-6B3B467FD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202408</xdr:colOff>
      <xdr:row>107</xdr:row>
      <xdr:rowOff>74611</xdr:rowOff>
    </xdr:from>
    <xdr:to>
      <xdr:col>6</xdr:col>
      <xdr:colOff>195264</xdr:colOff>
      <xdr:row>118</xdr:row>
      <xdr:rowOff>47624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B453D6C-4E77-4ABC-82D6-EF92144300CD}"/>
            </a:ext>
          </a:extLst>
        </xdr:cNvPr>
        <xdr:cNvSpPr/>
      </xdr:nvSpPr>
      <xdr:spPr>
        <a:xfrm>
          <a:off x="202408" y="22715536"/>
          <a:ext cx="4745831" cy="20685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Cromo.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Matarani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2019 - 2022, para el parámetro cromo, que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monitoreo; además, la estación CMM-01 presentó el mayor contenido de cromo con un valor de 4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mg/kg para el año 2019, la estación CMM-01 con 8.18 mg/kg para el año 2020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CMM-02 con 45.53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 para el año 2022, respectivamente.</a:t>
          </a:r>
          <a:r>
            <a:rPr lang="es-PE" sz="125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PE" sz="125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300"/>
        </a:p>
      </xdr:txBody>
    </xdr:sp>
    <xdr:clientData/>
  </xdr:twoCellAnchor>
  <xdr:twoCellAnchor>
    <xdr:from>
      <xdr:col>16</xdr:col>
      <xdr:colOff>754176</xdr:colOff>
      <xdr:row>107</xdr:row>
      <xdr:rowOff>25515</xdr:rowOff>
    </xdr:from>
    <xdr:to>
      <xdr:col>23</xdr:col>
      <xdr:colOff>238125</xdr:colOff>
      <xdr:row>118</xdr:row>
      <xdr:rowOff>23813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E69CD2EF-4653-4308-876C-212191E7DE62}"/>
            </a:ext>
          </a:extLst>
        </xdr:cNvPr>
        <xdr:cNvSpPr/>
      </xdr:nvSpPr>
      <xdr:spPr>
        <a:xfrm>
          <a:off x="13127151" y="22666440"/>
          <a:ext cx="4856049" cy="2093798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2018 - 2022, para el parámetro zinc, que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monitoreo; además, la estación CMM-01 presentó el máximo valor para el año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2018 con 177 mg/kg, mientras que en los años 2019, 2020 y 2022 se obtuvieron valores máximos de 215.3, 51.47 y 149.61 mg/kg en la estación CMM-01, respectivamente.</a:t>
          </a:r>
          <a:endParaRPr lang="es-PE" sz="1250">
            <a:effectLst/>
          </a:endParaRPr>
        </a:p>
        <a:p>
          <a:pPr algn="l" rtl="0" eaLnBrk="1" fontAlgn="auto" latinLnBrk="0" hangingPunct="1"/>
          <a:endParaRPr lang="es-PE" sz="1400" b="0">
            <a:effectLst/>
          </a:endParaRPr>
        </a:p>
      </xdr:txBody>
    </xdr:sp>
    <xdr:clientData/>
  </xdr:twoCellAnchor>
  <xdr:twoCellAnchor>
    <xdr:from>
      <xdr:col>0</xdr:col>
      <xdr:colOff>209550</xdr:colOff>
      <xdr:row>136</xdr:row>
      <xdr:rowOff>180068</xdr:rowOff>
    </xdr:from>
    <xdr:to>
      <xdr:col>6</xdr:col>
      <xdr:colOff>247650</xdr:colOff>
      <xdr:row>147</xdr:row>
      <xdr:rowOff>42862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63DA7AF6-4591-48AF-952C-DB27D396BF55}"/>
            </a:ext>
          </a:extLst>
        </xdr:cNvPr>
        <xdr:cNvSpPr/>
      </xdr:nvSpPr>
      <xdr:spPr>
        <a:xfrm>
          <a:off x="209550" y="28345493"/>
          <a:ext cx="4791075" cy="195829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acenafteno, que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8</xdr:col>
      <xdr:colOff>459580</xdr:colOff>
      <xdr:row>137</xdr:row>
      <xdr:rowOff>20637</xdr:rowOff>
    </xdr:from>
    <xdr:to>
      <xdr:col>14</xdr:col>
      <xdr:colOff>620825</xdr:colOff>
      <xdr:row>147</xdr:row>
      <xdr:rowOff>56923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10C0DAEF-F307-4EE2-80F1-400E1D9F9DBD}"/>
            </a:ext>
          </a:extLst>
        </xdr:cNvPr>
        <xdr:cNvSpPr/>
      </xdr:nvSpPr>
      <xdr:spPr>
        <a:xfrm>
          <a:off x="6736555" y="28376562"/>
          <a:ext cx="4733245" cy="19412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Acenaftileno.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acenaftileno,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>
            <a:effectLst/>
          </a:endParaRPr>
        </a:p>
      </xdr:txBody>
    </xdr:sp>
    <xdr:clientData/>
  </xdr:twoCellAnchor>
  <xdr:twoCellAnchor>
    <xdr:from>
      <xdr:col>17</xdr:col>
      <xdr:colOff>70643</xdr:colOff>
      <xdr:row>137</xdr:row>
      <xdr:rowOff>46604</xdr:rowOff>
    </xdr:from>
    <xdr:to>
      <xdr:col>23</xdr:col>
      <xdr:colOff>202405</xdr:colOff>
      <xdr:row>147</xdr:row>
      <xdr:rowOff>99217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D0A1D999-0463-4E32-A9F5-824AC9715933}"/>
            </a:ext>
          </a:extLst>
        </xdr:cNvPr>
        <xdr:cNvSpPr/>
      </xdr:nvSpPr>
      <xdr:spPr>
        <a:xfrm>
          <a:off x="13205618" y="28402529"/>
          <a:ext cx="4741862" cy="1957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Antraceno.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antraceno,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0</xdr:col>
      <xdr:colOff>138341</xdr:colOff>
      <xdr:row>163</xdr:row>
      <xdr:rowOff>80962</xdr:rowOff>
    </xdr:from>
    <xdr:to>
      <xdr:col>6</xdr:col>
      <xdr:colOff>161925</xdr:colOff>
      <xdr:row>173</xdr:row>
      <xdr:rowOff>99104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7BAAB7B4-D5B3-4DC4-825A-47D8E07583D5}"/>
            </a:ext>
          </a:extLst>
        </xdr:cNvPr>
        <xdr:cNvSpPr/>
      </xdr:nvSpPr>
      <xdr:spPr>
        <a:xfrm>
          <a:off x="138341" y="33828037"/>
          <a:ext cx="4776559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Antraceno.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benzo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(a) a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ntraceno,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8</xdr:col>
      <xdr:colOff>461847</xdr:colOff>
      <xdr:row>163</xdr:row>
      <xdr:rowOff>88157</xdr:rowOff>
    </xdr:from>
    <xdr:to>
      <xdr:col>14</xdr:col>
      <xdr:colOff>619124</xdr:colOff>
      <xdr:row>173</xdr:row>
      <xdr:rowOff>120361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9C829C63-4F69-4B54-BD49-F3706752030D}"/>
            </a:ext>
          </a:extLst>
        </xdr:cNvPr>
        <xdr:cNvSpPr/>
      </xdr:nvSpPr>
      <xdr:spPr>
        <a:xfrm>
          <a:off x="6738822" y="33835232"/>
          <a:ext cx="4729277" cy="193720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Pireno.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Benzo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(a) pireno,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8</xdr:col>
      <xdr:colOff>457199</xdr:colOff>
      <xdr:row>148</xdr:row>
      <xdr:rowOff>41275</xdr:rowOff>
    </xdr:from>
    <xdr:to>
      <xdr:col>14</xdr:col>
      <xdr:colOff>637199</xdr:colOff>
      <xdr:row>161</xdr:row>
      <xdr:rowOff>15874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6121E37-8892-4D4E-A06F-D1571F01C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89807</xdr:colOff>
      <xdr:row>148</xdr:row>
      <xdr:rowOff>35605</xdr:rowOff>
    </xdr:from>
    <xdr:to>
      <xdr:col>23</xdr:col>
      <xdr:colOff>250032</xdr:colOff>
      <xdr:row>160</xdr:row>
      <xdr:rowOff>184678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D29C8D7E-D376-4703-AA3E-97FDD4104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95590</xdr:colOff>
      <xdr:row>163</xdr:row>
      <xdr:rowOff>81756</xdr:rowOff>
    </xdr:from>
    <xdr:to>
      <xdr:col>23</xdr:col>
      <xdr:colOff>238125</xdr:colOff>
      <xdr:row>173</xdr:row>
      <xdr:rowOff>107157</xdr:rowOff>
    </xdr:to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ECF4C9F4-EB50-4A9A-85E5-4E607544D097}"/>
            </a:ext>
          </a:extLst>
        </xdr:cNvPr>
        <xdr:cNvSpPr/>
      </xdr:nvSpPr>
      <xdr:spPr>
        <a:xfrm>
          <a:off x="13230565" y="33828831"/>
          <a:ext cx="4752635" cy="1930401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Criseno</a:t>
          </a:r>
          <a:r>
            <a:rPr lang="es-PE" sz="12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Cris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eno,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0</xdr:col>
      <xdr:colOff>199912</xdr:colOff>
      <xdr:row>195</xdr:row>
      <xdr:rowOff>27327</xdr:rowOff>
    </xdr:from>
    <xdr:to>
      <xdr:col>6</xdr:col>
      <xdr:colOff>161925</xdr:colOff>
      <xdr:row>205</xdr:row>
      <xdr:rowOff>95250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CA5C36DB-0BAF-49F1-80F9-E378AB8B619A}"/>
            </a:ext>
          </a:extLst>
        </xdr:cNvPr>
        <xdr:cNvSpPr/>
      </xdr:nvSpPr>
      <xdr:spPr>
        <a:xfrm>
          <a:off x="199912" y="39870402"/>
          <a:ext cx="4714988" cy="197292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Dibenzo (a,h) Antraceno.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dibenzo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(a,h) a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ntraceno,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0</xdr:col>
      <xdr:colOff>184378</xdr:colOff>
      <xdr:row>177</xdr:row>
      <xdr:rowOff>111691</xdr:rowOff>
    </xdr:from>
    <xdr:to>
      <xdr:col>6</xdr:col>
      <xdr:colOff>171450</xdr:colOff>
      <xdr:row>192</xdr:row>
      <xdr:rowOff>128588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3DC27AD7-70C0-4CF3-8A77-D4D946A9A2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517412</xdr:colOff>
      <xdr:row>195</xdr:row>
      <xdr:rowOff>52410</xdr:rowOff>
    </xdr:from>
    <xdr:to>
      <xdr:col>14</xdr:col>
      <xdr:colOff>628650</xdr:colOff>
      <xdr:row>205</xdr:row>
      <xdr:rowOff>85725</xdr:rowOff>
    </xdr:to>
    <xdr:sp macro="" textlink="">
      <xdr:nvSpPr>
        <xdr:cNvPr id="20" name="Rectángulo 19">
          <a:extLst>
            <a:ext uri="{FF2B5EF4-FFF2-40B4-BE49-F238E27FC236}">
              <a16:creationId xmlns:a16="http://schemas.microsoft.com/office/drawing/2014/main" id="{95F8B99F-8CE9-42DE-BCA5-0C769992B9C8}"/>
            </a:ext>
          </a:extLst>
        </xdr:cNvPr>
        <xdr:cNvSpPr/>
      </xdr:nvSpPr>
      <xdr:spPr>
        <a:xfrm>
          <a:off x="6794387" y="39895485"/>
          <a:ext cx="4683238" cy="1938315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Fluoranteno.</a:t>
          </a:r>
          <a:r>
            <a:rPr lang="es-PE" sz="13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Matarani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2019 - 2022, para el parámetro fluorant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eno,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8</xdr:col>
      <xdr:colOff>484301</xdr:colOff>
      <xdr:row>177</xdr:row>
      <xdr:rowOff>115207</xdr:rowOff>
    </xdr:from>
    <xdr:to>
      <xdr:col>14</xdr:col>
      <xdr:colOff>638175</xdr:colOff>
      <xdr:row>192</xdr:row>
      <xdr:rowOff>142876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A3F65AF-6E40-4AE9-A972-97F73F1096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73706</xdr:colOff>
      <xdr:row>195</xdr:row>
      <xdr:rowOff>74635</xdr:rowOff>
    </xdr:from>
    <xdr:to>
      <xdr:col>23</xdr:col>
      <xdr:colOff>214313</xdr:colOff>
      <xdr:row>205</xdr:row>
      <xdr:rowOff>154781</xdr:rowOff>
    </xdr:to>
    <xdr:sp macro="" textlink="">
      <xdr:nvSpPr>
        <xdr:cNvPr id="22" name="Rectángulo 21">
          <a:extLst>
            <a:ext uri="{FF2B5EF4-FFF2-40B4-BE49-F238E27FC236}">
              <a16:creationId xmlns:a16="http://schemas.microsoft.com/office/drawing/2014/main" id="{5D1676BD-013F-4B73-BC53-F79A176F4BD5}"/>
            </a:ext>
          </a:extLst>
        </xdr:cNvPr>
        <xdr:cNvSpPr/>
      </xdr:nvSpPr>
      <xdr:spPr>
        <a:xfrm>
          <a:off x="13208681" y="39917710"/>
          <a:ext cx="4750707" cy="198514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Matarani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2019 - 2022, para el parámetro fluor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eno,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17</xdr:col>
      <xdr:colOff>42294</xdr:colOff>
      <xdr:row>177</xdr:row>
      <xdr:rowOff>118042</xdr:rowOff>
    </xdr:from>
    <xdr:to>
      <xdr:col>23</xdr:col>
      <xdr:colOff>250030</xdr:colOff>
      <xdr:row>193</xdr:row>
      <xdr:rowOff>3742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EC84065-338D-4020-9A62-1E92C9C924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478518</xdr:colOff>
      <xdr:row>224</xdr:row>
      <xdr:rowOff>50823</xdr:rowOff>
    </xdr:from>
    <xdr:to>
      <xdr:col>14</xdr:col>
      <xdr:colOff>584994</xdr:colOff>
      <xdr:row>234</xdr:row>
      <xdr:rowOff>133350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7743382B-0F8D-4409-9F8D-7FDC40391918}"/>
            </a:ext>
          </a:extLst>
        </xdr:cNvPr>
        <xdr:cNvSpPr/>
      </xdr:nvSpPr>
      <xdr:spPr>
        <a:xfrm>
          <a:off x="6755493" y="45418398"/>
          <a:ext cx="4678476" cy="1987527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Pireno.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pir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8</xdr:col>
      <xdr:colOff>481123</xdr:colOff>
      <xdr:row>206</xdr:row>
      <xdr:rowOff>74726</xdr:rowOff>
    </xdr:from>
    <xdr:to>
      <xdr:col>14</xdr:col>
      <xdr:colOff>657224</xdr:colOff>
      <xdr:row>221</xdr:row>
      <xdr:rowOff>156369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15D8D3F0-B6D8-42FF-8ED5-E22347DB38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169636</xdr:colOff>
      <xdr:row>224</xdr:row>
      <xdr:rowOff>54791</xdr:rowOff>
    </xdr:from>
    <xdr:to>
      <xdr:col>6</xdr:col>
      <xdr:colOff>133350</xdr:colOff>
      <xdr:row>234</xdr:row>
      <xdr:rowOff>71438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345C498-350D-44C3-AA2C-7F8AA87C216E}"/>
            </a:ext>
          </a:extLst>
        </xdr:cNvPr>
        <xdr:cNvSpPr/>
      </xdr:nvSpPr>
      <xdr:spPr>
        <a:xfrm>
          <a:off x="169636" y="45422366"/>
          <a:ext cx="4716689" cy="1921647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2-Metilnaftaleno.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Matarani en el periodo 2019 - 2022, para el parámetro 2-metilnaftaleno, que los valores obtenidos se encuentran por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 para todas las estaciones de monitoreo.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0</xdr:col>
      <xdr:colOff>206374</xdr:colOff>
      <xdr:row>206</xdr:row>
      <xdr:rowOff>59532</xdr:rowOff>
    </xdr:from>
    <xdr:to>
      <xdr:col>6</xdr:col>
      <xdr:colOff>171780</xdr:colOff>
      <xdr:row>221</xdr:row>
      <xdr:rowOff>135732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A9CAF394-1AD8-417C-BCD7-C2FCDD4C88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361948</xdr:colOff>
      <xdr:row>89</xdr:row>
      <xdr:rowOff>0</xdr:rowOff>
    </xdr:from>
    <xdr:to>
      <xdr:col>14</xdr:col>
      <xdr:colOff>541948</xdr:colOff>
      <xdr:row>104</xdr:row>
      <xdr:rowOff>119062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6AD224CC-C041-4DBB-AAA9-5474ECB040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409913</xdr:colOff>
      <xdr:row>107</xdr:row>
      <xdr:rowOff>36511</xdr:rowOff>
    </xdr:from>
    <xdr:to>
      <xdr:col>14</xdr:col>
      <xdr:colOff>500062</xdr:colOff>
      <xdr:row>118</xdr:row>
      <xdr:rowOff>9524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5C939E8F-4289-4FEC-9817-5C010D744028}"/>
            </a:ext>
          </a:extLst>
        </xdr:cNvPr>
        <xdr:cNvSpPr/>
      </xdr:nvSpPr>
      <xdr:spPr>
        <a:xfrm>
          <a:off x="6686888" y="22677436"/>
          <a:ext cx="4662149" cy="20685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Matarani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2018 - 2022,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cobre, que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comparación, según la norma Canadian Environmental Quality Guidelines (CEQG) – 2003,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excepción de las estaciones CMM-01 y CMM-02 para el año 2018 con 531 y 419 mg/kg; las estaciones CMM-01, CMM-02 y CMM-03 para el año 2019 con 395.2, 264.1 y 262 mg/kg; la estación CMM-02 para el año 2022 con 144.33 mg/kg, respectivamente, las cuales superan el estándar permitido por la norma canadiense.</a:t>
          </a:r>
          <a:endParaRPr lang="es-PE" sz="1100"/>
        </a:p>
      </xdr:txBody>
    </xdr:sp>
    <xdr:clientData/>
  </xdr:twoCellAnchor>
  <xdr:oneCellAnchor>
    <xdr:from>
      <xdr:col>5</xdr:col>
      <xdr:colOff>77470</xdr:colOff>
      <xdr:row>1</xdr:row>
      <xdr:rowOff>117475</xdr:rowOff>
    </xdr:from>
    <xdr:ext cx="2881215" cy="384547"/>
    <xdr:pic>
      <xdr:nvPicPr>
        <xdr:cNvPr id="30" name="Imagen 29" descr="Autoridad Portuaria Nacional | Gobierno del Perú">
          <a:extLst>
            <a:ext uri="{FF2B5EF4-FFF2-40B4-BE49-F238E27FC236}">
              <a16:creationId xmlns:a16="http://schemas.microsoft.com/office/drawing/2014/main" id="{855E61E1-5102-4C41-83E1-0A53416038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68445" y="279400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356741</xdr:colOff>
      <xdr:row>6</xdr:row>
      <xdr:rowOff>54428</xdr:rowOff>
    </xdr:from>
    <xdr:ext cx="11639148" cy="1344599"/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4B69F11B-A7BF-4FD8-BB8C-6778A3768770}"/>
            </a:ext>
          </a:extLst>
        </xdr:cNvPr>
        <xdr:cNvSpPr/>
      </xdr:nvSpPr>
      <xdr:spPr>
        <a:xfrm>
          <a:off x="3585716" y="1054553"/>
          <a:ext cx="11639148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Sedimentos marinos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5</xdr:col>
      <xdr:colOff>95251</xdr:colOff>
      <xdr:row>16</xdr:row>
      <xdr:rowOff>132291</xdr:rowOff>
    </xdr:from>
    <xdr:to>
      <xdr:col>19</xdr:col>
      <xdr:colOff>52343</xdr:colOff>
      <xdr:row>56</xdr:row>
      <xdr:rowOff>23036</xdr:rowOff>
    </xdr:to>
    <xdr:grpSp>
      <xdr:nvGrpSpPr>
        <xdr:cNvPr id="32" name="Grupo 31">
          <a:extLst>
            <a:ext uri="{FF2B5EF4-FFF2-40B4-BE49-F238E27FC236}">
              <a16:creationId xmlns:a16="http://schemas.microsoft.com/office/drawing/2014/main" id="{DD2B02B9-3693-49AB-A5DA-3CCE9130117F}"/>
            </a:ext>
          </a:extLst>
        </xdr:cNvPr>
        <xdr:cNvGrpSpPr/>
      </xdr:nvGrpSpPr>
      <xdr:grpSpPr>
        <a:xfrm>
          <a:off x="4083845" y="3037416"/>
          <a:ext cx="10625092" cy="7367870"/>
          <a:chOff x="857251" y="2989791"/>
          <a:chExt cx="10625092" cy="7082120"/>
        </a:xfrm>
      </xdr:grpSpPr>
      <xdr:pic>
        <xdr:nvPicPr>
          <xdr:cNvPr id="33" name="Imagen 32">
            <a:extLst>
              <a:ext uri="{FF2B5EF4-FFF2-40B4-BE49-F238E27FC236}">
                <a16:creationId xmlns:a16="http://schemas.microsoft.com/office/drawing/2014/main" id="{BB959F88-1481-5EA6-DD27-4BC1A9A44FE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361" t="7268" r="18982" b="7236"/>
          <a:stretch/>
        </xdr:blipFill>
        <xdr:spPr>
          <a:xfrm>
            <a:off x="857251" y="2989791"/>
            <a:ext cx="10625092" cy="7082120"/>
          </a:xfrm>
          <a:prstGeom prst="rect">
            <a:avLst/>
          </a:prstGeom>
        </xdr:spPr>
      </xdr:pic>
      <xdr:sp macro="" textlink="">
        <xdr:nvSpPr>
          <xdr:cNvPr id="34" name="CuadroTexto 33">
            <a:extLst>
              <a:ext uri="{FF2B5EF4-FFF2-40B4-BE49-F238E27FC236}">
                <a16:creationId xmlns:a16="http://schemas.microsoft.com/office/drawing/2014/main" id="{C10BD9C1-710D-573B-A09C-9F1D3454C893}"/>
              </a:ext>
            </a:extLst>
          </xdr:cNvPr>
          <xdr:cNvSpPr txBox="1"/>
        </xdr:nvSpPr>
        <xdr:spPr>
          <a:xfrm>
            <a:off x="4343983" y="3025204"/>
            <a:ext cx="3725101" cy="572305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400" b="1"/>
              <a:t>Mapa</a:t>
            </a:r>
            <a:r>
              <a:rPr lang="es-PE" sz="1400" b="1" baseline="0"/>
              <a:t> de Ubicación </a:t>
            </a:r>
            <a:br>
              <a:rPr lang="es-PE" sz="1400" b="1" baseline="0"/>
            </a:br>
            <a:r>
              <a:rPr lang="es-PE" sz="1400" b="1" baseline="0"/>
              <a:t>Monitoreo de Calidad de Sedimentos Marinos</a:t>
            </a:r>
            <a:endParaRPr lang="es-PE" sz="1400" b="1"/>
          </a:p>
        </xdr:txBody>
      </xdr:sp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1689BF20-4D38-4306-B10F-05C1A40652B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/>
          <a:srcRect t="933" b="973"/>
          <a:stretch/>
        </xdr:blipFill>
        <xdr:spPr>
          <a:xfrm>
            <a:off x="871263" y="9095205"/>
            <a:ext cx="2427562" cy="959075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pest01\11%20boletin%202007\PC-CARLOS\Mis%20documentos\CARGA2007\WINDOWS\Temp\Archivos%20temporales%20de%20Internet\OLK28\Estadistica-Nov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adistica2\CARGA2006\carga%20cuadro%20resumen%20x%20tipo%20ope20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Archivos%20temporales%20de%20Internet\OLK28\Estadistica-Mar0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Accidentes"/>
      <sheetName val="Remolcaje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D7">
            <v>0</v>
          </cell>
        </row>
        <row r="23">
          <cell r="F23" t="str">
            <v>NITRATO DE AMONIO</v>
          </cell>
          <cell r="J23" t="str">
            <v>BOLSAS</v>
          </cell>
          <cell r="L23" t="str">
            <v>DIRECTO</v>
          </cell>
          <cell r="M23" t="str">
            <v>IMPORTACION</v>
          </cell>
          <cell r="N23">
            <v>1508.56</v>
          </cell>
        </row>
        <row r="24">
          <cell r="F24" t="str">
            <v>MERCADERIA GENERAL</v>
          </cell>
          <cell r="J24" t="str">
            <v>CONT. 20'</v>
          </cell>
          <cell r="L24" t="str">
            <v>DIRECTO</v>
          </cell>
          <cell r="M24" t="str">
            <v>IMPORTACION</v>
          </cell>
          <cell r="N24">
            <v>8.3290000000000006</v>
          </cell>
        </row>
        <row r="25">
          <cell r="F25" t="str">
            <v>COBRE</v>
          </cell>
          <cell r="J25" t="str">
            <v>CONT. 20'</v>
          </cell>
          <cell r="L25" t="str">
            <v>DIRECTO</v>
          </cell>
          <cell r="M25" t="str">
            <v>EXPORTACION</v>
          </cell>
          <cell r="N25">
            <v>198.721</v>
          </cell>
        </row>
        <row r="26">
          <cell r="F26" t="str">
            <v>COBRE</v>
          </cell>
          <cell r="J26" t="str">
            <v>CONT. 20'</v>
          </cell>
          <cell r="L26" t="str">
            <v>DIRECTO</v>
          </cell>
          <cell r="M26" t="str">
            <v>EXPORTACION</v>
          </cell>
          <cell r="N26">
            <v>298.387</v>
          </cell>
        </row>
        <row r="27">
          <cell r="F27" t="str">
            <v>COBRE</v>
          </cell>
          <cell r="J27" t="str">
            <v>CONT. 20'</v>
          </cell>
          <cell r="L27" t="str">
            <v>DIRECTO</v>
          </cell>
          <cell r="M27" t="str">
            <v>EXPORTACION</v>
          </cell>
          <cell r="N27">
            <v>603.64400000000001</v>
          </cell>
        </row>
        <row r="28">
          <cell r="F28" t="str">
            <v>COBRE</v>
          </cell>
          <cell r="J28" t="str">
            <v>CONT. 40'</v>
          </cell>
          <cell r="L28" t="str">
            <v>DIRECTO</v>
          </cell>
          <cell r="M28" t="str">
            <v>EXPORTACION</v>
          </cell>
          <cell r="N28">
            <v>501.08</v>
          </cell>
        </row>
        <row r="29">
          <cell r="F29" t="str">
            <v>COBRE</v>
          </cell>
          <cell r="J29" t="str">
            <v>CONT. 40'</v>
          </cell>
          <cell r="L29" t="str">
            <v>DIRECTO</v>
          </cell>
          <cell r="M29" t="str">
            <v>EXPORTACION</v>
          </cell>
          <cell r="N29">
            <v>601.67399999999998</v>
          </cell>
        </row>
        <row r="30">
          <cell r="F30" t="str">
            <v>COBRE</v>
          </cell>
          <cell r="J30" t="str">
            <v>CONT. 40'</v>
          </cell>
          <cell r="L30" t="str">
            <v>DIRECTO</v>
          </cell>
          <cell r="M30" t="str">
            <v>EXPORTACION</v>
          </cell>
          <cell r="N30">
            <v>697.48500000000001</v>
          </cell>
        </row>
        <row r="31">
          <cell r="F31" t="str">
            <v>COBRE</v>
          </cell>
          <cell r="J31" t="str">
            <v>CONT. 40'</v>
          </cell>
          <cell r="L31" t="str">
            <v>DIRECTO</v>
          </cell>
          <cell r="M31" t="str">
            <v>EXPORTACION</v>
          </cell>
          <cell r="N31">
            <v>597.71600000000001</v>
          </cell>
        </row>
        <row r="32">
          <cell r="F32" t="str">
            <v>COBRE</v>
          </cell>
          <cell r="J32" t="str">
            <v>CONT. 40'</v>
          </cell>
          <cell r="L32" t="str">
            <v>DIRECTO</v>
          </cell>
          <cell r="M32" t="str">
            <v>EXPORTACION</v>
          </cell>
          <cell r="N32">
            <v>401.44299999999998</v>
          </cell>
        </row>
        <row r="33">
          <cell r="F33" t="str">
            <v>MOLIBDENO</v>
          </cell>
          <cell r="J33" t="str">
            <v>CONT. 20'</v>
          </cell>
          <cell r="L33" t="str">
            <v>DIRECTO</v>
          </cell>
          <cell r="M33" t="str">
            <v>EXPORTACION</v>
          </cell>
          <cell r="N33">
            <v>177.90799999999999</v>
          </cell>
        </row>
        <row r="34">
          <cell r="F34" t="str">
            <v>CONTENEDORES VACIOS</v>
          </cell>
          <cell r="J34" t="str">
            <v>CONT. 20'</v>
          </cell>
          <cell r="L34" t="str">
            <v>DIRECTO</v>
          </cell>
          <cell r="M34" t="str">
            <v>DESCARGA</v>
          </cell>
        </row>
        <row r="35">
          <cell r="F35" t="str">
            <v>CONTENEDORES VACIOS</v>
          </cell>
          <cell r="J35" t="str">
            <v>CONT. 40'</v>
          </cell>
          <cell r="L35" t="str">
            <v>DIRECTO</v>
          </cell>
          <cell r="M35" t="str">
            <v>DESCARGA</v>
          </cell>
        </row>
        <row r="36">
          <cell r="F36" t="str">
            <v>CONTENEDORES VACIOS</v>
          </cell>
          <cell r="J36" t="str">
            <v>CONT. 20'</v>
          </cell>
          <cell r="L36" t="str">
            <v>INDIRECTO</v>
          </cell>
          <cell r="M36" t="str">
            <v>EMBARQUE</v>
          </cell>
        </row>
        <row r="37">
          <cell r="F37" t="str">
            <v>CONTENEDORES VACIOS</v>
          </cell>
          <cell r="J37" t="str">
            <v>CONT. 20'</v>
          </cell>
          <cell r="L37" t="str">
            <v>INDIRECTO</v>
          </cell>
          <cell r="M37" t="str">
            <v>REEM. MOVILIZADO</v>
          </cell>
        </row>
        <row r="38">
          <cell r="F38" t="str">
            <v>PACOTILLA</v>
          </cell>
          <cell r="J38" t="str">
            <v>CONT. 20'</v>
          </cell>
          <cell r="L38" t="str">
            <v>DIRECTO</v>
          </cell>
          <cell r="M38" t="str">
            <v>EMBARQUE</v>
          </cell>
          <cell r="N38">
            <v>16.829999999999998</v>
          </cell>
        </row>
        <row r="39">
          <cell r="F39" t="str">
            <v>COMBUSTIBLE</v>
          </cell>
          <cell r="J39" t="str">
            <v>GRANEL</v>
          </cell>
          <cell r="L39" t="str">
            <v>DIRECTO</v>
          </cell>
          <cell r="M39" t="str">
            <v>EMBARQUE</v>
          </cell>
          <cell r="N39">
            <v>7.1</v>
          </cell>
        </row>
        <row r="40">
          <cell r="F40" t="str">
            <v>COBRE</v>
          </cell>
          <cell r="J40" t="str">
            <v>CONT. 20'</v>
          </cell>
          <cell r="L40" t="str">
            <v>DIRECTO</v>
          </cell>
          <cell r="M40" t="str">
            <v>EXPORTACION</v>
          </cell>
          <cell r="N40">
            <v>297.97800000000001</v>
          </cell>
        </row>
        <row r="41">
          <cell r="F41" t="str">
            <v>COBRE</v>
          </cell>
          <cell r="J41" t="str">
            <v>CONT. 20'</v>
          </cell>
          <cell r="L41" t="str">
            <v>DIRECTO</v>
          </cell>
          <cell r="M41" t="str">
            <v>EXPORTACION</v>
          </cell>
          <cell r="N41">
            <v>325.10899999999998</v>
          </cell>
        </row>
        <row r="42">
          <cell r="F42" t="str">
            <v>COBRE</v>
          </cell>
          <cell r="J42" t="str">
            <v>CONT. 20'</v>
          </cell>
          <cell r="L42" t="str">
            <v>DIRECTO</v>
          </cell>
          <cell r="M42" t="str">
            <v>EXPORTACION</v>
          </cell>
          <cell r="N42">
            <v>127.05500000000001</v>
          </cell>
        </row>
        <row r="43">
          <cell r="F43" t="str">
            <v>COBRE</v>
          </cell>
          <cell r="J43" t="str">
            <v>CONT. 20'</v>
          </cell>
          <cell r="L43" t="str">
            <v>DIRECTO</v>
          </cell>
          <cell r="M43" t="str">
            <v>EXPORTACION</v>
          </cell>
          <cell r="N43">
            <v>150.947</v>
          </cell>
        </row>
        <row r="44">
          <cell r="F44" t="str">
            <v>COBRE</v>
          </cell>
          <cell r="J44" t="str">
            <v>CONT. 20'</v>
          </cell>
          <cell r="L44" t="str">
            <v>DIRECTO</v>
          </cell>
          <cell r="M44" t="str">
            <v>EXPORTACION</v>
          </cell>
          <cell r="N44">
            <v>200.83600000000001</v>
          </cell>
        </row>
        <row r="45">
          <cell r="F45" t="str">
            <v>COBRE</v>
          </cell>
          <cell r="J45" t="str">
            <v>CONT. 20'</v>
          </cell>
          <cell r="L45" t="str">
            <v>DIRECTO</v>
          </cell>
          <cell r="M45" t="str">
            <v>EXPORTACION</v>
          </cell>
          <cell r="N45">
            <v>50.19</v>
          </cell>
        </row>
        <row r="46">
          <cell r="F46" t="str">
            <v>COBRE</v>
          </cell>
          <cell r="J46" t="str">
            <v>CONT. 20'</v>
          </cell>
          <cell r="L46" t="str">
            <v>DIRECTO</v>
          </cell>
          <cell r="M46" t="str">
            <v>EXPORTACION</v>
          </cell>
          <cell r="N46">
            <v>298.42599999999999</v>
          </cell>
        </row>
        <row r="47">
          <cell r="F47" t="str">
            <v>COBRE</v>
          </cell>
          <cell r="J47" t="str">
            <v>CONT. 20'</v>
          </cell>
          <cell r="L47" t="str">
            <v>DIRECTO</v>
          </cell>
          <cell r="M47" t="str">
            <v>EXPORTACION</v>
          </cell>
          <cell r="N47">
            <v>100.553</v>
          </cell>
        </row>
        <row r="48">
          <cell r="F48" t="str">
            <v>COBRE</v>
          </cell>
          <cell r="J48" t="str">
            <v>CONT. 20'</v>
          </cell>
          <cell r="L48" t="str">
            <v>DIRECTO</v>
          </cell>
          <cell r="M48" t="str">
            <v>EXPORTACION</v>
          </cell>
          <cell r="N48">
            <v>198.48099999999999</v>
          </cell>
        </row>
        <row r="49">
          <cell r="F49" t="str">
            <v>COBRE</v>
          </cell>
          <cell r="J49" t="str">
            <v>CONT. 20'</v>
          </cell>
          <cell r="L49" t="str">
            <v>DIRECTO</v>
          </cell>
          <cell r="M49" t="str">
            <v>EXPORTACION</v>
          </cell>
          <cell r="N49">
            <v>301.44</v>
          </cell>
        </row>
        <row r="50">
          <cell r="F50" t="str">
            <v>COBRE</v>
          </cell>
          <cell r="J50" t="str">
            <v>CONT. 20'</v>
          </cell>
          <cell r="L50" t="str">
            <v>DIRECTO</v>
          </cell>
          <cell r="M50" t="str">
            <v>EXPORTACION</v>
          </cell>
          <cell r="N50">
            <v>298.18599999999998</v>
          </cell>
        </row>
        <row r="51">
          <cell r="F51" t="str">
            <v>COBRE</v>
          </cell>
          <cell r="J51" t="str">
            <v>CONT. 20'</v>
          </cell>
          <cell r="L51" t="str">
            <v>DIRECTO</v>
          </cell>
          <cell r="M51" t="str">
            <v>EXPORTACION</v>
          </cell>
          <cell r="N51">
            <v>100.83499999999999</v>
          </cell>
        </row>
        <row r="52">
          <cell r="F52" t="str">
            <v>COBRE</v>
          </cell>
          <cell r="J52" t="str">
            <v>CONT. 20'</v>
          </cell>
          <cell r="L52" t="str">
            <v>DIRECTO</v>
          </cell>
          <cell r="M52" t="str">
            <v>EXPORTACION</v>
          </cell>
          <cell r="N52">
            <v>298.755</v>
          </cell>
        </row>
        <row r="53">
          <cell r="F53" t="str">
            <v>SULFATO DE NIQUEL</v>
          </cell>
          <cell r="J53" t="str">
            <v>CONT. 20'</v>
          </cell>
          <cell r="L53" t="str">
            <v>DIRECTO</v>
          </cell>
          <cell r="M53" t="str">
            <v>EXPORTACION</v>
          </cell>
          <cell r="N53">
            <v>20.07</v>
          </cell>
        </row>
        <row r="54">
          <cell r="F54" t="str">
            <v>MOLIBDENO</v>
          </cell>
          <cell r="J54" t="str">
            <v>CONT. 20'</v>
          </cell>
          <cell r="L54" t="str">
            <v>DIRECTO</v>
          </cell>
          <cell r="M54" t="str">
            <v>EXPORTACION</v>
          </cell>
          <cell r="N54">
            <v>234.42</v>
          </cell>
        </row>
        <row r="55">
          <cell r="F55" t="str">
            <v>CONTENEDORES VACIOS</v>
          </cell>
          <cell r="J55" t="str">
            <v>CONT. 20'</v>
          </cell>
          <cell r="L55" t="str">
            <v>DIRECTO</v>
          </cell>
          <cell r="M55" t="str">
            <v>DESCARGA</v>
          </cell>
        </row>
        <row r="56">
          <cell r="F56" t="str">
            <v>CONTENEDORES VACIOS</v>
          </cell>
          <cell r="J56" t="str">
            <v>CONT. 40'</v>
          </cell>
          <cell r="L56" t="str">
            <v>DIRECTO</v>
          </cell>
          <cell r="M56" t="str">
            <v>DESCARGA</v>
          </cell>
        </row>
        <row r="57">
          <cell r="F57" t="str">
            <v>CONTENEDORES VACIOS</v>
          </cell>
          <cell r="J57" t="str">
            <v>CONT. 20'</v>
          </cell>
          <cell r="L57" t="str">
            <v>INDIRECTO</v>
          </cell>
          <cell r="M57" t="str">
            <v>EMBARQUE</v>
          </cell>
        </row>
        <row r="58">
          <cell r="F58" t="str">
            <v>MERCADERIA GENERAL</v>
          </cell>
          <cell r="J58" t="str">
            <v>CONT. 20'</v>
          </cell>
          <cell r="L58" t="str">
            <v>DIRECTO</v>
          </cell>
          <cell r="M58" t="str">
            <v>IMPORTACION</v>
          </cell>
          <cell r="N58">
            <v>7.1079999999999997</v>
          </cell>
        </row>
        <row r="59">
          <cell r="F59" t="str">
            <v>MERCADERIA GENERAL</v>
          </cell>
          <cell r="J59" t="str">
            <v>CONT. 40'</v>
          </cell>
          <cell r="L59" t="str">
            <v>DIRECTO</v>
          </cell>
          <cell r="M59" t="str">
            <v>IMPORTACION</v>
          </cell>
          <cell r="N59">
            <v>27</v>
          </cell>
        </row>
        <row r="60">
          <cell r="F60" t="str">
            <v>VEHICULOS USADOS</v>
          </cell>
          <cell r="J60" t="str">
            <v>CONT. 40'</v>
          </cell>
          <cell r="L60" t="str">
            <v>DIRECTO</v>
          </cell>
          <cell r="M60" t="str">
            <v>IMPORTACION</v>
          </cell>
          <cell r="N60">
            <v>34.5</v>
          </cell>
        </row>
        <row r="61">
          <cell r="F61" t="str">
            <v>VEHICULOS USADOS</v>
          </cell>
          <cell r="J61" t="str">
            <v>CONT. 40'</v>
          </cell>
          <cell r="L61" t="str">
            <v>DIRECTO</v>
          </cell>
          <cell r="M61" t="str">
            <v>IMPORTACION</v>
          </cell>
          <cell r="N61">
            <v>5</v>
          </cell>
        </row>
        <row r="62">
          <cell r="F62" t="str">
            <v>VEHICULOS USADOS</v>
          </cell>
          <cell r="J62" t="str">
            <v>CONT. 40'</v>
          </cell>
          <cell r="L62" t="str">
            <v>DIRECTO</v>
          </cell>
          <cell r="M62" t="str">
            <v>IMPORTACION</v>
          </cell>
          <cell r="N62">
            <v>43.5</v>
          </cell>
        </row>
        <row r="63">
          <cell r="F63" t="str">
            <v>VEHICULOS USADOS</v>
          </cell>
          <cell r="J63" t="str">
            <v>CONT. 40'</v>
          </cell>
          <cell r="L63" t="str">
            <v>DIRECTO</v>
          </cell>
          <cell r="M63" t="str">
            <v>IMPORTACION</v>
          </cell>
          <cell r="N63">
            <v>12</v>
          </cell>
        </row>
        <row r="64">
          <cell r="F64" t="str">
            <v>VEHICULOS USADOS</v>
          </cell>
          <cell r="J64" t="str">
            <v>CONT. 40'</v>
          </cell>
          <cell r="L64" t="str">
            <v>DIRECTO</v>
          </cell>
          <cell r="M64" t="str">
            <v>IMPORTACION</v>
          </cell>
          <cell r="N64">
            <v>6</v>
          </cell>
        </row>
        <row r="65">
          <cell r="F65" t="str">
            <v>VEHICULOS USADOS</v>
          </cell>
          <cell r="J65" t="str">
            <v>CONT. 40'</v>
          </cell>
          <cell r="L65" t="str">
            <v>DIRECTO</v>
          </cell>
          <cell r="M65" t="str">
            <v>IMPORTACION</v>
          </cell>
          <cell r="N65">
            <v>17.91</v>
          </cell>
        </row>
        <row r="66">
          <cell r="F66" t="str">
            <v>VEHICULOS USADOS</v>
          </cell>
          <cell r="J66" t="str">
            <v>CONT. 40'</v>
          </cell>
          <cell r="L66" t="str">
            <v>DIRECTO</v>
          </cell>
          <cell r="M66" t="str">
            <v>IMPORTACION</v>
          </cell>
          <cell r="N66">
            <v>5.78</v>
          </cell>
        </row>
        <row r="67">
          <cell r="F67" t="str">
            <v>VEHICULOS USADOS</v>
          </cell>
          <cell r="J67" t="str">
            <v>CONT. 40'</v>
          </cell>
          <cell r="L67" t="str">
            <v>DIRECTO</v>
          </cell>
          <cell r="M67" t="str">
            <v>IMPORTACION</v>
          </cell>
          <cell r="N67">
            <v>59.375</v>
          </cell>
        </row>
        <row r="68">
          <cell r="F68" t="str">
            <v>VEHICULOS USADOS</v>
          </cell>
          <cell r="J68" t="str">
            <v>CONT. 40'</v>
          </cell>
          <cell r="L68" t="str">
            <v>DIRECTO</v>
          </cell>
          <cell r="M68" t="str">
            <v>IMPORTACION</v>
          </cell>
          <cell r="N68">
            <v>53.27</v>
          </cell>
        </row>
        <row r="69">
          <cell r="F69" t="str">
            <v>VEHICULOS USADOS</v>
          </cell>
          <cell r="J69" t="str">
            <v>CONT. 40'</v>
          </cell>
          <cell r="L69" t="str">
            <v>DIRECTO</v>
          </cell>
          <cell r="M69" t="str">
            <v>IMPORTACION</v>
          </cell>
          <cell r="N69">
            <v>5.56</v>
          </cell>
        </row>
        <row r="70">
          <cell r="F70" t="str">
            <v>VEHICULOS USADOS</v>
          </cell>
          <cell r="J70" t="str">
            <v>CONT. 40'</v>
          </cell>
          <cell r="L70" t="str">
            <v>DIRECTO</v>
          </cell>
          <cell r="M70" t="str">
            <v>IMPORTACION</v>
          </cell>
          <cell r="N70">
            <v>10.78</v>
          </cell>
        </row>
        <row r="71">
          <cell r="F71" t="str">
            <v>VEHICULOS USADOS</v>
          </cell>
          <cell r="J71" t="str">
            <v>CONT. 40'</v>
          </cell>
          <cell r="L71" t="str">
            <v>DIRECTO</v>
          </cell>
          <cell r="M71" t="str">
            <v>IMPORTACION</v>
          </cell>
          <cell r="N71">
            <v>5.28</v>
          </cell>
        </row>
        <row r="72">
          <cell r="F72" t="str">
            <v>VEHICULOS USADOS</v>
          </cell>
          <cell r="J72" t="str">
            <v>CONT. 40'</v>
          </cell>
          <cell r="L72" t="str">
            <v>DIRECTO</v>
          </cell>
          <cell r="M72" t="str">
            <v>IMPORTACION</v>
          </cell>
          <cell r="N72">
            <v>5.67</v>
          </cell>
        </row>
        <row r="73">
          <cell r="F73" t="str">
            <v>VEHICULOS USADOS</v>
          </cell>
          <cell r="J73" t="str">
            <v>CONT. 40'</v>
          </cell>
          <cell r="L73" t="str">
            <v>DIRECTO</v>
          </cell>
          <cell r="M73" t="str">
            <v>IMPORTACION</v>
          </cell>
          <cell r="N73">
            <v>5.5</v>
          </cell>
        </row>
        <row r="74">
          <cell r="F74" t="str">
            <v>VEHICULOS USADOS</v>
          </cell>
          <cell r="J74" t="str">
            <v>CONT. 40'</v>
          </cell>
          <cell r="L74" t="str">
            <v>DIRECTO</v>
          </cell>
          <cell r="M74" t="str">
            <v>IMPORTACION</v>
          </cell>
          <cell r="N74">
            <v>4.92</v>
          </cell>
        </row>
        <row r="75">
          <cell r="F75" t="str">
            <v>VEHICULOS USADOS</v>
          </cell>
          <cell r="J75" t="str">
            <v>CONT. 40'</v>
          </cell>
          <cell r="L75" t="str">
            <v>DIRECTO</v>
          </cell>
          <cell r="M75" t="str">
            <v>IMPORTACION</v>
          </cell>
          <cell r="N75">
            <v>45.18</v>
          </cell>
        </row>
        <row r="76">
          <cell r="F76" t="str">
            <v>VEHICULOS USADOS</v>
          </cell>
          <cell r="J76" t="str">
            <v>CONT. 40'</v>
          </cell>
          <cell r="L76" t="str">
            <v>DIRECTO</v>
          </cell>
          <cell r="M76" t="str">
            <v>IMPORTACION</v>
          </cell>
          <cell r="N76">
            <v>20.97</v>
          </cell>
        </row>
        <row r="77">
          <cell r="F77" t="str">
            <v>VEHICULOS USADOS</v>
          </cell>
          <cell r="J77" t="str">
            <v>CONT. 40'</v>
          </cell>
          <cell r="L77" t="str">
            <v>DIRECTO</v>
          </cell>
          <cell r="M77" t="str">
            <v>IMPORTACION</v>
          </cell>
          <cell r="N77">
            <v>5.5369999999999999</v>
          </cell>
        </row>
        <row r="78">
          <cell r="F78" t="str">
            <v>VEHICULOS USADOS</v>
          </cell>
          <cell r="J78" t="str">
            <v>CONT. 40'</v>
          </cell>
          <cell r="L78" t="str">
            <v>DIRECTO</v>
          </cell>
          <cell r="M78" t="str">
            <v>IMPORTACION</v>
          </cell>
          <cell r="N78">
            <v>9.3989999999999991</v>
          </cell>
        </row>
        <row r="79">
          <cell r="F79" t="str">
            <v>VEHICULOS USADOS</v>
          </cell>
          <cell r="J79" t="str">
            <v>CONT. 40'</v>
          </cell>
          <cell r="L79" t="str">
            <v>DIRECTO</v>
          </cell>
          <cell r="M79" t="str">
            <v>IMPORTACION</v>
          </cell>
          <cell r="N79">
            <v>6.09</v>
          </cell>
        </row>
        <row r="80">
          <cell r="F80" t="str">
            <v>VEHICULOS USADOS</v>
          </cell>
          <cell r="J80" t="str">
            <v>CONT. 40'</v>
          </cell>
          <cell r="L80" t="str">
            <v>DIRECTO</v>
          </cell>
          <cell r="M80" t="str">
            <v>IMPORTACION</v>
          </cell>
          <cell r="N80">
            <v>16.45</v>
          </cell>
        </row>
        <row r="81">
          <cell r="F81" t="str">
            <v>VEHICULOS USADOS</v>
          </cell>
          <cell r="J81" t="str">
            <v>CONT. 40'</v>
          </cell>
          <cell r="L81" t="str">
            <v>DIRECTO</v>
          </cell>
          <cell r="M81" t="str">
            <v>IMPORTACION</v>
          </cell>
          <cell r="N81">
            <v>4.2169999999999996</v>
          </cell>
        </row>
        <row r="82">
          <cell r="F82" t="str">
            <v>VEHICULOS USADOS</v>
          </cell>
          <cell r="J82" t="str">
            <v>CONT. 40'</v>
          </cell>
          <cell r="L82" t="str">
            <v>DIRECTO</v>
          </cell>
          <cell r="M82" t="str">
            <v>IMPORTACION</v>
          </cell>
          <cell r="N82">
            <v>425.07</v>
          </cell>
        </row>
        <row r="83">
          <cell r="F83" t="str">
            <v>VEHICULOS USADOS</v>
          </cell>
          <cell r="J83" t="str">
            <v>CONT. 40'</v>
          </cell>
          <cell r="L83" t="str">
            <v>DIRECTO</v>
          </cell>
          <cell r="M83" t="str">
            <v>IMPORTACION</v>
          </cell>
          <cell r="N83">
            <v>8.6999999999999993</v>
          </cell>
        </row>
        <row r="84">
          <cell r="F84" t="str">
            <v>VEHICULOS USADOS</v>
          </cell>
          <cell r="J84" t="str">
            <v>CONT. 40'</v>
          </cell>
          <cell r="L84" t="str">
            <v>DIRECTO</v>
          </cell>
          <cell r="M84" t="str">
            <v>IMPORTACION</v>
          </cell>
          <cell r="N84">
            <v>5.75</v>
          </cell>
        </row>
        <row r="85">
          <cell r="F85" t="str">
            <v>VEHICULOS USADOS</v>
          </cell>
          <cell r="J85" t="str">
            <v>CONT. 40'</v>
          </cell>
          <cell r="L85" t="str">
            <v>DIRECTO</v>
          </cell>
          <cell r="M85" t="str">
            <v>IMPORTACION</v>
          </cell>
          <cell r="N85">
            <v>31.962</v>
          </cell>
        </row>
        <row r="86">
          <cell r="F86" t="str">
            <v>VEHICULOS USADOS</v>
          </cell>
          <cell r="J86" t="str">
            <v>CONT. 40'</v>
          </cell>
          <cell r="L86" t="str">
            <v>DIRECTO</v>
          </cell>
          <cell r="M86" t="str">
            <v>IMPORTACION</v>
          </cell>
          <cell r="N86">
            <v>4.09</v>
          </cell>
        </row>
        <row r="87">
          <cell r="F87" t="str">
            <v>VEHICULOS USADOS</v>
          </cell>
          <cell r="J87" t="str">
            <v>CONT. 40'</v>
          </cell>
          <cell r="L87" t="str">
            <v>DIRECTO</v>
          </cell>
          <cell r="M87" t="str">
            <v>IMPORTACION</v>
          </cell>
          <cell r="N87">
            <v>5.56</v>
          </cell>
        </row>
        <row r="88">
          <cell r="F88" t="str">
            <v>VEHICULOS USADOS</v>
          </cell>
          <cell r="J88" t="str">
            <v>CONT. 40'</v>
          </cell>
          <cell r="L88" t="str">
            <v>DIRECTO</v>
          </cell>
          <cell r="M88" t="str">
            <v>IMPORTACION</v>
          </cell>
          <cell r="N88">
            <v>5.38</v>
          </cell>
        </row>
        <row r="89">
          <cell r="F89" t="str">
            <v>MAQUINARIAS Y EQUIPOS</v>
          </cell>
          <cell r="J89" t="str">
            <v>CONT. 20'</v>
          </cell>
          <cell r="L89" t="str">
            <v>DIRECTO</v>
          </cell>
          <cell r="M89" t="str">
            <v>IMPORTACION</v>
          </cell>
          <cell r="N89">
            <v>3.36</v>
          </cell>
        </row>
        <row r="90">
          <cell r="F90" t="str">
            <v>COBRE</v>
          </cell>
          <cell r="J90" t="str">
            <v>CONT. 20'</v>
          </cell>
          <cell r="L90" t="str">
            <v>DIRECTO</v>
          </cell>
          <cell r="M90" t="str">
            <v>EXPORTACION</v>
          </cell>
          <cell r="N90">
            <v>1001.12</v>
          </cell>
        </row>
        <row r="91">
          <cell r="F91" t="str">
            <v>COBRE</v>
          </cell>
          <cell r="J91" t="str">
            <v>CONT. 20'</v>
          </cell>
          <cell r="L91" t="str">
            <v>DIRECTO</v>
          </cell>
          <cell r="M91" t="str">
            <v>EXPORTACION</v>
          </cell>
          <cell r="N91">
            <v>499.67700000000002</v>
          </cell>
        </row>
        <row r="92">
          <cell r="F92" t="str">
            <v>COBRE</v>
          </cell>
          <cell r="J92" t="str">
            <v>CONT. 20'</v>
          </cell>
          <cell r="L92" t="str">
            <v>DIRECTO</v>
          </cell>
          <cell r="M92" t="str">
            <v>EXPORTACION</v>
          </cell>
          <cell r="N92">
            <v>1100.4690000000001</v>
          </cell>
        </row>
        <row r="93">
          <cell r="F93" t="str">
            <v>COBRE</v>
          </cell>
          <cell r="J93" t="str">
            <v>CONT. 20'</v>
          </cell>
          <cell r="L93" t="str">
            <v>DIRECTO</v>
          </cell>
          <cell r="M93" t="str">
            <v>EXPORTACION</v>
          </cell>
          <cell r="N93">
            <v>500.18099999999998</v>
          </cell>
        </row>
        <row r="94">
          <cell r="F94" t="str">
            <v>COBRE</v>
          </cell>
          <cell r="J94" t="str">
            <v>CONT. 20'</v>
          </cell>
          <cell r="L94" t="str">
            <v>DIRECTO</v>
          </cell>
          <cell r="M94" t="str">
            <v>EXPORTACION</v>
          </cell>
          <cell r="N94">
            <v>524.29</v>
          </cell>
        </row>
        <row r="95">
          <cell r="F95" t="str">
            <v>COBRE</v>
          </cell>
          <cell r="J95" t="str">
            <v>CONT. 20'</v>
          </cell>
          <cell r="L95" t="str">
            <v>DIRECTO</v>
          </cell>
          <cell r="M95" t="str">
            <v>EXPORTACION</v>
          </cell>
          <cell r="N95">
            <v>50.009</v>
          </cell>
        </row>
        <row r="96">
          <cell r="F96" t="str">
            <v>COBRE</v>
          </cell>
          <cell r="J96" t="str">
            <v>CONT. 20'</v>
          </cell>
          <cell r="L96" t="str">
            <v>DIRECTO</v>
          </cell>
          <cell r="M96" t="str">
            <v>EXPORTACION</v>
          </cell>
          <cell r="N96">
            <v>404.83899999999994</v>
          </cell>
        </row>
        <row r="97">
          <cell r="F97" t="str">
            <v>COBRE</v>
          </cell>
          <cell r="J97" t="str">
            <v>CONT. 20'</v>
          </cell>
          <cell r="L97" t="str">
            <v>DIRECTO</v>
          </cell>
          <cell r="M97" t="str">
            <v>EXPORTACION</v>
          </cell>
          <cell r="N97">
            <v>500.05599999999998</v>
          </cell>
        </row>
        <row r="98">
          <cell r="F98" t="str">
            <v>MOLIBDENO</v>
          </cell>
          <cell r="J98" t="str">
            <v>CONT. 20'</v>
          </cell>
          <cell r="L98" t="str">
            <v>DIRECTO</v>
          </cell>
          <cell r="M98" t="str">
            <v>EXPORTACION</v>
          </cell>
          <cell r="N98">
            <v>355.815</v>
          </cell>
        </row>
        <row r="99">
          <cell r="F99" t="str">
            <v>PAPRIKA</v>
          </cell>
          <cell r="J99" t="str">
            <v>CONT. 40'</v>
          </cell>
          <cell r="L99" t="str">
            <v>INDIRECTO</v>
          </cell>
          <cell r="M99" t="str">
            <v>EMB. DE BOLIVIA</v>
          </cell>
          <cell r="N99">
            <v>22.94</v>
          </cell>
        </row>
        <row r="100">
          <cell r="F100" t="str">
            <v>HARINA DE PESCADO</v>
          </cell>
          <cell r="J100" t="str">
            <v>CONT. 20'</v>
          </cell>
          <cell r="L100" t="str">
            <v>INDIRECTO</v>
          </cell>
          <cell r="M100" t="str">
            <v>EXPORTACION</v>
          </cell>
          <cell r="N100">
            <v>200.74</v>
          </cell>
        </row>
        <row r="101">
          <cell r="F101" t="str">
            <v>HARINA DE PESCADO</v>
          </cell>
          <cell r="J101" t="str">
            <v>CONT. 40'</v>
          </cell>
          <cell r="L101" t="str">
            <v>INDIRECTO</v>
          </cell>
          <cell r="M101" t="str">
            <v>EXPORTACION</v>
          </cell>
          <cell r="N101">
            <v>105.7</v>
          </cell>
        </row>
        <row r="102">
          <cell r="F102" t="str">
            <v>HARINA DE PESCADO</v>
          </cell>
          <cell r="J102" t="str">
            <v>CONT. 40'</v>
          </cell>
          <cell r="L102" t="str">
            <v>INDIRECTO</v>
          </cell>
          <cell r="M102" t="str">
            <v>EXPORTACION</v>
          </cell>
          <cell r="N102">
            <v>502.13</v>
          </cell>
        </row>
        <row r="103">
          <cell r="F103" t="str">
            <v>HARINA DE PESCADO</v>
          </cell>
          <cell r="J103" t="str">
            <v>CONT. 20'</v>
          </cell>
          <cell r="L103" t="str">
            <v>INDIRECTO</v>
          </cell>
          <cell r="M103" t="str">
            <v>EXPORTACION</v>
          </cell>
          <cell r="N103">
            <v>216.94</v>
          </cell>
        </row>
        <row r="104">
          <cell r="F104" t="str">
            <v>CONTENEDORES VACIOS</v>
          </cell>
          <cell r="J104" t="str">
            <v>CONT. 20'</v>
          </cell>
          <cell r="L104" t="str">
            <v>DIRECTO</v>
          </cell>
          <cell r="M104" t="str">
            <v>DESCARGA</v>
          </cell>
        </row>
        <row r="105">
          <cell r="F105" t="str">
            <v>CONTENEDORES VACIOS</v>
          </cell>
          <cell r="J105" t="str">
            <v>CONT. 20'</v>
          </cell>
          <cell r="L105" t="str">
            <v>DIRECTO</v>
          </cell>
          <cell r="M105" t="str">
            <v>DESCARGA</v>
          </cell>
        </row>
        <row r="106">
          <cell r="F106" t="str">
            <v>CONTENEDORES VACIOS</v>
          </cell>
          <cell r="J106" t="str">
            <v>CONT. 20'</v>
          </cell>
          <cell r="L106" t="str">
            <v>INDIRECTO</v>
          </cell>
          <cell r="M106" t="str">
            <v>DESCARGA</v>
          </cell>
        </row>
        <row r="107">
          <cell r="F107" t="str">
            <v>CONTENEDORES VACIOS</v>
          </cell>
          <cell r="J107" t="str">
            <v>CONT. 40'</v>
          </cell>
          <cell r="L107" t="str">
            <v>DIRECTO</v>
          </cell>
          <cell r="M107" t="str">
            <v>EMBARQUE</v>
          </cell>
        </row>
        <row r="108">
          <cell r="F108" t="str">
            <v>CONTENEDORES VACIOS</v>
          </cell>
          <cell r="J108" t="str">
            <v>CONT. 40'</v>
          </cell>
          <cell r="L108" t="str">
            <v>DIRECTO</v>
          </cell>
          <cell r="M108" t="str">
            <v>CABOTAJE EMB.</v>
          </cell>
        </row>
        <row r="109">
          <cell r="F109" t="str">
            <v>CONTENEDORES VACIOS</v>
          </cell>
          <cell r="J109" t="str">
            <v>CONT. 40'</v>
          </cell>
          <cell r="L109" t="str">
            <v>INDIRECTO</v>
          </cell>
          <cell r="M109" t="str">
            <v>REEM. MOVILIZADO</v>
          </cell>
        </row>
        <row r="110">
          <cell r="F110" t="str">
            <v>VEHICULOS USADOS</v>
          </cell>
          <cell r="J110" t="str">
            <v>CONT. 40'</v>
          </cell>
          <cell r="L110" t="str">
            <v>DIRECTO</v>
          </cell>
          <cell r="M110" t="str">
            <v>IMPORTACION</v>
          </cell>
          <cell r="N110">
            <v>7.5</v>
          </cell>
        </row>
        <row r="111">
          <cell r="F111" t="str">
            <v>VEHICULOS USADOS</v>
          </cell>
          <cell r="J111" t="str">
            <v>CONT. 40'</v>
          </cell>
          <cell r="L111" t="str">
            <v>DIRECTO</v>
          </cell>
          <cell r="M111" t="str">
            <v>IMPORTACION</v>
          </cell>
          <cell r="N111">
            <v>6</v>
          </cell>
        </row>
        <row r="112">
          <cell r="F112" t="str">
            <v>VEHICULOS USADOS</v>
          </cell>
          <cell r="J112" t="str">
            <v>CONT. 40'</v>
          </cell>
          <cell r="L112" t="str">
            <v>DIRECTO</v>
          </cell>
          <cell r="M112" t="str">
            <v>IMPORTACION</v>
          </cell>
          <cell r="N112">
            <v>12</v>
          </cell>
        </row>
        <row r="113">
          <cell r="F113" t="str">
            <v>VEHICULOS USADOS</v>
          </cell>
          <cell r="J113" t="str">
            <v>CONT. 40'</v>
          </cell>
          <cell r="L113" t="str">
            <v>DIRECTO</v>
          </cell>
          <cell r="M113" t="str">
            <v>IMPORTACION</v>
          </cell>
          <cell r="N113">
            <v>12</v>
          </cell>
        </row>
        <row r="114">
          <cell r="F114" t="str">
            <v>VEHICULOS USADOS</v>
          </cell>
          <cell r="J114" t="str">
            <v>CONT. 40'</v>
          </cell>
          <cell r="L114" t="str">
            <v>DIRECTO</v>
          </cell>
          <cell r="M114" t="str">
            <v>IMPORTACION</v>
          </cell>
          <cell r="N114">
            <v>21.73</v>
          </cell>
        </row>
        <row r="115">
          <cell r="F115" t="str">
            <v>VEHICULOS USADOS</v>
          </cell>
          <cell r="J115" t="str">
            <v>CONT. 40'</v>
          </cell>
          <cell r="L115" t="str">
            <v>DIRECTO</v>
          </cell>
          <cell r="M115" t="str">
            <v>IMPORTACION</v>
          </cell>
          <cell r="N115">
            <v>43.35</v>
          </cell>
        </row>
        <row r="116">
          <cell r="F116" t="str">
            <v>VEHICULOS USADOS</v>
          </cell>
          <cell r="J116" t="str">
            <v>CONT. 40'</v>
          </cell>
          <cell r="L116" t="str">
            <v>DIRECTO</v>
          </cell>
          <cell r="M116" t="str">
            <v>IMPORTACION</v>
          </cell>
          <cell r="N116">
            <v>68.59</v>
          </cell>
        </row>
        <row r="117">
          <cell r="F117" t="str">
            <v>VEHICULOS USADOS</v>
          </cell>
          <cell r="J117" t="str">
            <v>CONT. 40'</v>
          </cell>
          <cell r="L117" t="str">
            <v>DIRECTO</v>
          </cell>
          <cell r="M117" t="str">
            <v>IMPORTACION</v>
          </cell>
          <cell r="N117">
            <v>5.8029999999999999</v>
          </cell>
        </row>
        <row r="118">
          <cell r="F118" t="str">
            <v>VEHICULOS USADOS</v>
          </cell>
          <cell r="J118" t="str">
            <v>CONT. 40'</v>
          </cell>
          <cell r="L118" t="str">
            <v>DIRECTO</v>
          </cell>
          <cell r="M118" t="str">
            <v>IMPORTACION</v>
          </cell>
          <cell r="N118">
            <v>5.9</v>
          </cell>
        </row>
        <row r="119">
          <cell r="F119" t="str">
            <v>VEHICULOS USADOS</v>
          </cell>
          <cell r="J119" t="str">
            <v>CONT. 40'</v>
          </cell>
          <cell r="L119" t="str">
            <v>DIRECTO</v>
          </cell>
          <cell r="M119" t="str">
            <v>IMPORTACION</v>
          </cell>
          <cell r="N119">
            <v>4.9939999999999998</v>
          </cell>
        </row>
        <row r="120">
          <cell r="F120" t="str">
            <v>VEHICULOS USADOS</v>
          </cell>
          <cell r="J120" t="str">
            <v>CONT. 40'</v>
          </cell>
          <cell r="L120" t="str">
            <v>DIRECTO</v>
          </cell>
          <cell r="M120" t="str">
            <v>IMPORTACION</v>
          </cell>
          <cell r="N120">
            <v>25.58</v>
          </cell>
        </row>
        <row r="121">
          <cell r="F121" t="str">
            <v>VEHICULOS USADOS</v>
          </cell>
          <cell r="J121" t="str">
            <v>CONT. 40'</v>
          </cell>
          <cell r="L121" t="str">
            <v>DIRECTO</v>
          </cell>
          <cell r="M121" t="str">
            <v>IMPORTACION</v>
          </cell>
          <cell r="N121">
            <v>6.0039999999999996</v>
          </cell>
        </row>
        <row r="122">
          <cell r="F122" t="str">
            <v>MAQUINARIAS Y EQUIPOS</v>
          </cell>
          <cell r="J122" t="str">
            <v>CONT. 20'</v>
          </cell>
          <cell r="L122" t="str">
            <v>DIRECTO</v>
          </cell>
          <cell r="M122" t="str">
            <v>IMPORTACION</v>
          </cell>
          <cell r="N122">
            <v>2.7</v>
          </cell>
        </row>
        <row r="123">
          <cell r="F123" t="str">
            <v>COBRE</v>
          </cell>
          <cell r="J123" t="str">
            <v>CONT. 20'</v>
          </cell>
          <cell r="L123" t="str">
            <v>DIRECTO</v>
          </cell>
          <cell r="M123" t="str">
            <v>EXPORTACION</v>
          </cell>
          <cell r="N123">
            <v>2000.34</v>
          </cell>
        </row>
        <row r="124">
          <cell r="F124" t="str">
            <v>COBRE</v>
          </cell>
          <cell r="J124" t="str">
            <v>CONT. 20'</v>
          </cell>
          <cell r="L124" t="str">
            <v>DIRECTO</v>
          </cell>
          <cell r="M124" t="str">
            <v>EXPORTACION</v>
          </cell>
          <cell r="N124">
            <v>499.75200000000001</v>
          </cell>
        </row>
        <row r="125">
          <cell r="F125" t="str">
            <v>COBRE</v>
          </cell>
          <cell r="J125" t="str">
            <v>CONT. 20'</v>
          </cell>
          <cell r="L125" t="str">
            <v>DIRECTO</v>
          </cell>
          <cell r="M125" t="str">
            <v>EXPORTACION</v>
          </cell>
          <cell r="N125">
            <v>552.04600000000005</v>
          </cell>
        </row>
        <row r="126">
          <cell r="F126" t="str">
            <v>COBRE</v>
          </cell>
          <cell r="J126" t="str">
            <v>CONT. 20'</v>
          </cell>
          <cell r="L126" t="str">
            <v>DIRECTO</v>
          </cell>
          <cell r="M126" t="str">
            <v>EXPORTACION</v>
          </cell>
          <cell r="N126">
            <v>500.91199999999998</v>
          </cell>
        </row>
        <row r="127">
          <cell r="F127" t="str">
            <v>COBRE</v>
          </cell>
          <cell r="J127" t="str">
            <v>CONT. 20'</v>
          </cell>
          <cell r="L127" t="str">
            <v>DIRECTO</v>
          </cell>
          <cell r="M127" t="str">
            <v>EXPORTACION</v>
          </cell>
          <cell r="N127">
            <v>102.004</v>
          </cell>
        </row>
        <row r="128">
          <cell r="F128" t="str">
            <v>COBRE</v>
          </cell>
          <cell r="J128" t="str">
            <v>CONT. 20'</v>
          </cell>
          <cell r="L128" t="str">
            <v>DIRECTO</v>
          </cell>
          <cell r="M128" t="str">
            <v>EXPORTACION</v>
          </cell>
          <cell r="N128">
            <v>200.28700000000001</v>
          </cell>
        </row>
        <row r="129">
          <cell r="F129" t="str">
            <v>COBRE</v>
          </cell>
          <cell r="J129" t="str">
            <v>CONT. 20'</v>
          </cell>
          <cell r="L129" t="str">
            <v>DIRECTO</v>
          </cell>
          <cell r="M129" t="str">
            <v>EXPORTACION</v>
          </cell>
          <cell r="N129">
            <v>504.75700000000001</v>
          </cell>
        </row>
        <row r="130">
          <cell r="F130" t="str">
            <v>CONCENTRADO DE PLATA</v>
          </cell>
          <cell r="J130" t="str">
            <v>CONT. 20'</v>
          </cell>
          <cell r="L130" t="str">
            <v>DIRECTO</v>
          </cell>
          <cell r="M130" t="str">
            <v>EXPORTACION</v>
          </cell>
          <cell r="N130">
            <v>1650</v>
          </cell>
        </row>
        <row r="131">
          <cell r="F131" t="str">
            <v>HARINA DE PESCADO</v>
          </cell>
          <cell r="J131" t="str">
            <v>CONT. 20'</v>
          </cell>
          <cell r="L131" t="str">
            <v>INDIRECTO</v>
          </cell>
          <cell r="M131" t="str">
            <v>EXPORTACION</v>
          </cell>
          <cell r="N131">
            <v>101.7</v>
          </cell>
        </row>
        <row r="132">
          <cell r="F132" t="str">
            <v>HARINA DE PESCADO</v>
          </cell>
          <cell r="J132" t="str">
            <v>CONT. 20'</v>
          </cell>
          <cell r="L132" t="str">
            <v>INDIRECTO</v>
          </cell>
          <cell r="M132" t="str">
            <v>EXPORTACION</v>
          </cell>
          <cell r="N132">
            <v>515.64499999999998</v>
          </cell>
        </row>
        <row r="133">
          <cell r="F133" t="str">
            <v>HARINA DE PESCADO</v>
          </cell>
          <cell r="J133" t="str">
            <v>CONT. 40'</v>
          </cell>
          <cell r="L133" t="str">
            <v>INDIRECTO</v>
          </cell>
          <cell r="M133" t="str">
            <v>EXPORTACION</v>
          </cell>
          <cell r="N133">
            <v>1059.4100000000001</v>
          </cell>
        </row>
        <row r="134">
          <cell r="F134" t="str">
            <v>HARINA DE PESCADO</v>
          </cell>
          <cell r="J134" t="str">
            <v>CONT. 40'</v>
          </cell>
          <cell r="L134" t="str">
            <v>INDIRECTO</v>
          </cell>
          <cell r="M134" t="str">
            <v>EXPORTACION</v>
          </cell>
          <cell r="N134">
            <v>1694.6</v>
          </cell>
        </row>
        <row r="135">
          <cell r="F135" t="str">
            <v>CONCENTRADO DE ORO</v>
          </cell>
          <cell r="J135" t="str">
            <v>CONT. 20'</v>
          </cell>
          <cell r="L135" t="str">
            <v>INDIRECTO</v>
          </cell>
          <cell r="M135" t="str">
            <v>EXPORTACION</v>
          </cell>
          <cell r="N135">
            <v>141.21</v>
          </cell>
        </row>
        <row r="136">
          <cell r="F136" t="str">
            <v>CONTENEDORES VACIOS</v>
          </cell>
          <cell r="J136" t="str">
            <v>CONT. 20'</v>
          </cell>
          <cell r="L136" t="str">
            <v>DIRECTO</v>
          </cell>
          <cell r="M136" t="str">
            <v>DESCARGA</v>
          </cell>
        </row>
        <row r="137">
          <cell r="F137" t="str">
            <v>CONTENEDORES VACIOS</v>
          </cell>
          <cell r="J137" t="str">
            <v>CONT. 20'</v>
          </cell>
          <cell r="L137" t="str">
            <v>DIRECTO</v>
          </cell>
          <cell r="M137" t="str">
            <v>DESCARGA</v>
          </cell>
        </row>
        <row r="138">
          <cell r="F138" t="str">
            <v>CONTENEDORES VACIOS</v>
          </cell>
          <cell r="J138" t="str">
            <v>CONT. 20'</v>
          </cell>
          <cell r="L138" t="str">
            <v>DIRECTO</v>
          </cell>
          <cell r="M138" t="str">
            <v>DESCARGA</v>
          </cell>
        </row>
        <row r="139">
          <cell r="F139" t="str">
            <v>CONTENEDORES VACIOS</v>
          </cell>
          <cell r="J139" t="str">
            <v>CONT. 20'</v>
          </cell>
          <cell r="L139" t="str">
            <v>DIRECTO</v>
          </cell>
          <cell r="M139" t="str">
            <v>DESCARGA</v>
          </cell>
        </row>
        <row r="140">
          <cell r="F140" t="str">
            <v>CONTENEDORES VACIOS</v>
          </cell>
          <cell r="J140" t="str">
            <v>CONT. 20'</v>
          </cell>
          <cell r="L140" t="str">
            <v>DIRECTO</v>
          </cell>
          <cell r="M140" t="str">
            <v>DESCARGA</v>
          </cell>
        </row>
        <row r="141">
          <cell r="F141" t="str">
            <v>CONTENEDORES VACIOS</v>
          </cell>
          <cell r="J141" t="str">
            <v>CONT. 20'</v>
          </cell>
          <cell r="L141" t="str">
            <v>DIRECTO</v>
          </cell>
          <cell r="M141" t="str">
            <v>DESCARGA</v>
          </cell>
        </row>
        <row r="142">
          <cell r="F142" t="str">
            <v>PACOTILLA</v>
          </cell>
          <cell r="J142" t="str">
            <v>UNIDAD</v>
          </cell>
          <cell r="L142" t="str">
            <v>DIRECTO</v>
          </cell>
          <cell r="M142" t="str">
            <v>ACT. PESQUERA</v>
          </cell>
          <cell r="N142">
            <v>20.75</v>
          </cell>
        </row>
        <row r="143">
          <cell r="F143" t="str">
            <v>PACOTILLA</v>
          </cell>
          <cell r="J143" t="str">
            <v>UNIDAD</v>
          </cell>
          <cell r="L143" t="str">
            <v>DIRECTO</v>
          </cell>
          <cell r="M143" t="str">
            <v>ACT. PESQUERA</v>
          </cell>
          <cell r="N143">
            <v>17.79</v>
          </cell>
        </row>
        <row r="144">
          <cell r="F144" t="str">
            <v>COMBUSTIBLE</v>
          </cell>
          <cell r="J144" t="str">
            <v>GRANEL</v>
          </cell>
          <cell r="L144" t="str">
            <v>DIRECTO</v>
          </cell>
          <cell r="M144" t="str">
            <v>ACT. PESQUERA</v>
          </cell>
          <cell r="N144">
            <v>10.29</v>
          </cell>
        </row>
        <row r="145">
          <cell r="F145" t="str">
            <v>COMBUSTIBLE</v>
          </cell>
          <cell r="J145" t="str">
            <v>GRANEL</v>
          </cell>
          <cell r="L145" t="str">
            <v>DIRECTO</v>
          </cell>
          <cell r="M145" t="str">
            <v>ACT. PESQUERA</v>
          </cell>
          <cell r="N145">
            <v>20.57</v>
          </cell>
        </row>
        <row r="146">
          <cell r="F146" t="str">
            <v>PACOTILLA</v>
          </cell>
          <cell r="J146" t="str">
            <v>UNIDAD</v>
          </cell>
          <cell r="L146" t="str">
            <v>DIRECTO</v>
          </cell>
          <cell r="M146" t="str">
            <v>ACT. PESQUERA</v>
          </cell>
          <cell r="N146">
            <v>1.1100000000000001</v>
          </cell>
        </row>
        <row r="147">
          <cell r="F147" t="str">
            <v>PACOTILLA</v>
          </cell>
          <cell r="J147" t="str">
            <v>UNIDAD</v>
          </cell>
          <cell r="L147" t="str">
            <v>DIRECTO</v>
          </cell>
          <cell r="M147" t="str">
            <v>ACT. PESQUERA</v>
          </cell>
          <cell r="N147">
            <v>0.39</v>
          </cell>
        </row>
        <row r="148">
          <cell r="F148" t="str">
            <v>USO AMARRADERO</v>
          </cell>
          <cell r="L148" t="str">
            <v>DIRECTO</v>
          </cell>
          <cell r="M148" t="str">
            <v>ACT. PESQUERA</v>
          </cell>
          <cell r="N148">
            <v>0</v>
          </cell>
        </row>
      </sheetData>
      <sheetData sheetId="8"/>
      <sheetData sheetId="9"/>
      <sheetData sheetId="10">
        <row r="19">
          <cell r="B19" t="str">
            <v>DIRECTO</v>
          </cell>
        </row>
        <row r="25">
          <cell r="B25" t="str">
            <v>CONT. 20'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MES"/>
      <sheetName val="MES2006"/>
      <sheetName val="MENSUAL"/>
      <sheetName val="ACUMULADO"/>
      <sheetName val="acumuladoxtp06"/>
    </sheetNames>
    <sheetDataSet>
      <sheetData sheetId="0"/>
      <sheetData sheetId="1"/>
      <sheetData sheetId="2"/>
      <sheetData sheetId="3">
        <row r="7">
          <cell r="B7" t="str">
            <v>Enero</v>
          </cell>
          <cell r="C7" t="str">
            <v>Febrero</v>
          </cell>
          <cell r="D7" t="str">
            <v>Marzo</v>
          </cell>
          <cell r="E7" t="str">
            <v>Abril</v>
          </cell>
          <cell r="F7" t="str">
            <v>Mayo</v>
          </cell>
          <cell r="G7" t="str">
            <v>Junio</v>
          </cell>
          <cell r="H7" t="str">
            <v>Julio</v>
          </cell>
          <cell r="I7" t="str">
            <v>Agosto</v>
          </cell>
          <cell r="J7" t="str">
            <v>Setiembre</v>
          </cell>
          <cell r="K7" t="str">
            <v>Octubre</v>
          </cell>
          <cell r="L7" t="str">
            <v>Noviembre</v>
          </cell>
          <cell r="M7" t="str">
            <v>Diciembre</v>
          </cell>
        </row>
      </sheetData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Remolcaje"/>
      <sheetName val="Accidentes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3">
          <cell r="G23" t="str">
            <v>CONTENEDOR</v>
          </cell>
        </row>
        <row r="24">
          <cell r="G24" t="str">
            <v>CONTENEDOR</v>
          </cell>
        </row>
        <row r="25">
          <cell r="G25" t="str">
            <v>CONTENEDOR</v>
          </cell>
        </row>
        <row r="26">
          <cell r="G26" t="str">
            <v>CONTENEDOR</v>
          </cell>
        </row>
        <row r="27">
          <cell r="G27" t="str">
            <v>CONTENEDOR</v>
          </cell>
        </row>
        <row r="28">
          <cell r="G28" t="str">
            <v>CONTENEDOR</v>
          </cell>
        </row>
        <row r="29">
          <cell r="G29" t="str">
            <v>CONTENEDOR</v>
          </cell>
        </row>
        <row r="30">
          <cell r="G30" t="str">
            <v>CONTENEDOR</v>
          </cell>
        </row>
        <row r="31">
          <cell r="G31" t="str">
            <v>CONTENEDOR</v>
          </cell>
        </row>
        <row r="32">
          <cell r="G32" t="str">
            <v>CONTENEDOR</v>
          </cell>
        </row>
        <row r="33">
          <cell r="G33" t="str">
            <v>CONTENEDOR</v>
          </cell>
        </row>
        <row r="34">
          <cell r="G34" t="str">
            <v>CONTENEDOR</v>
          </cell>
        </row>
        <row r="35">
          <cell r="G35" t="str">
            <v>CONTENEDOR</v>
          </cell>
        </row>
        <row r="36">
          <cell r="G36" t="str">
            <v>CONTENEDOR</v>
          </cell>
        </row>
        <row r="37">
          <cell r="G37" t="str">
            <v>CONTENEDOR</v>
          </cell>
        </row>
        <row r="38">
          <cell r="G38" t="str">
            <v>CONTENEDOR</v>
          </cell>
        </row>
        <row r="39">
          <cell r="G39" t="str">
            <v>CONTENEDOR</v>
          </cell>
        </row>
        <row r="40">
          <cell r="G40" t="str">
            <v>CONTENEDORES VACIOS</v>
          </cell>
        </row>
        <row r="41">
          <cell r="G41" t="str">
            <v>CONTENEDORES VACIOS</v>
          </cell>
        </row>
        <row r="42">
          <cell r="G42" t="str">
            <v>CONTENEDORES VACIOS</v>
          </cell>
        </row>
        <row r="43">
          <cell r="G43" t="str">
            <v>CONTENEDORES VACIOS</v>
          </cell>
        </row>
        <row r="44">
          <cell r="G44" t="str">
            <v>CONTENEDORES VACIOS</v>
          </cell>
        </row>
        <row r="45">
          <cell r="G45" t="str">
            <v>CONTENEDORES VACIOS</v>
          </cell>
        </row>
        <row r="46">
          <cell r="G46" t="str">
            <v>CONTENEDORES VACIOS</v>
          </cell>
        </row>
        <row r="47">
          <cell r="G47" t="str">
            <v>CONTENEDORES VACIOS</v>
          </cell>
        </row>
        <row r="48">
          <cell r="G48" t="str">
            <v>CONTENEDORES VACIOS</v>
          </cell>
        </row>
        <row r="49">
          <cell r="G49" t="str">
            <v>LIQUIDA A GRANEL</v>
          </cell>
        </row>
        <row r="50">
          <cell r="G50" t="str">
            <v>CONTENEDOR</v>
          </cell>
        </row>
        <row r="51">
          <cell r="G51" t="str">
            <v>CONTENEDOR</v>
          </cell>
        </row>
        <row r="52">
          <cell r="G52" t="str">
            <v>CONTENEDOR</v>
          </cell>
        </row>
        <row r="53">
          <cell r="G53" t="str">
            <v>CONTENEDOR</v>
          </cell>
        </row>
        <row r="54">
          <cell r="G54" t="str">
            <v>CONTENEDOR</v>
          </cell>
        </row>
        <row r="55">
          <cell r="G55" t="str">
            <v>CONTENEDOR</v>
          </cell>
        </row>
        <row r="56">
          <cell r="G56" t="str">
            <v>CONTENEDOR</v>
          </cell>
        </row>
        <row r="57">
          <cell r="G57" t="str">
            <v>CONTENEDOR</v>
          </cell>
        </row>
        <row r="58">
          <cell r="G58" t="str">
            <v>CONTENEDOR</v>
          </cell>
        </row>
        <row r="59">
          <cell r="G59" t="str">
            <v>CONTENEDOR</v>
          </cell>
        </row>
        <row r="60">
          <cell r="G60" t="str">
            <v>CONTENEDOR</v>
          </cell>
        </row>
        <row r="61">
          <cell r="G61" t="str">
            <v>CONTENEDOR</v>
          </cell>
        </row>
        <row r="62">
          <cell r="G62" t="str">
            <v>CONTENEDOR</v>
          </cell>
        </row>
        <row r="63">
          <cell r="G63" t="str">
            <v>CONTENEDORES VACIOS</v>
          </cell>
        </row>
        <row r="64">
          <cell r="G64" t="str">
            <v>CONTENEDORES VACIOS</v>
          </cell>
        </row>
        <row r="65">
          <cell r="G65" t="str">
            <v>FRACCIONADA</v>
          </cell>
        </row>
        <row r="66">
          <cell r="G66" t="str">
            <v>FRACCIONADA</v>
          </cell>
        </row>
        <row r="67">
          <cell r="G67" t="str">
            <v>CONTENEDOR</v>
          </cell>
        </row>
        <row r="68">
          <cell r="G68" t="str">
            <v>CONTENEDOR</v>
          </cell>
        </row>
        <row r="69">
          <cell r="G69" t="str">
            <v>CONTENEDOR</v>
          </cell>
        </row>
        <row r="70">
          <cell r="G70" t="str">
            <v>CONTENEDOR</v>
          </cell>
        </row>
        <row r="71">
          <cell r="G71" t="str">
            <v>FRACCIONADA</v>
          </cell>
        </row>
        <row r="72">
          <cell r="G72" t="str">
            <v>FRACCIONADA</v>
          </cell>
        </row>
        <row r="73">
          <cell r="G73" t="str">
            <v>CONTENEDORES VACIOS</v>
          </cell>
        </row>
        <row r="74">
          <cell r="G74" t="str">
            <v>CONTENEDOR</v>
          </cell>
        </row>
        <row r="75">
          <cell r="G75" t="str">
            <v>CONTENEDOR</v>
          </cell>
        </row>
        <row r="76">
          <cell r="G76" t="str">
            <v>CONTENEDOR</v>
          </cell>
        </row>
        <row r="77">
          <cell r="G77" t="str">
            <v>CONTENEDOR</v>
          </cell>
        </row>
        <row r="78">
          <cell r="G78" t="str">
            <v>CONTENEDOR</v>
          </cell>
        </row>
        <row r="79">
          <cell r="G79" t="str">
            <v>CONTENEDOR</v>
          </cell>
        </row>
        <row r="80">
          <cell r="G80" t="str">
            <v>CONTENEDOR</v>
          </cell>
        </row>
        <row r="81">
          <cell r="G81" t="str">
            <v>CONTENEDOR</v>
          </cell>
        </row>
        <row r="82">
          <cell r="G82" t="str">
            <v>CONTENEDOR</v>
          </cell>
        </row>
        <row r="83">
          <cell r="G83" t="str">
            <v>CONTENEDOR</v>
          </cell>
        </row>
        <row r="84">
          <cell r="G84" t="str">
            <v>CONTENEDOR</v>
          </cell>
        </row>
        <row r="85">
          <cell r="G85" t="str">
            <v>CONTENEDOR</v>
          </cell>
        </row>
        <row r="86">
          <cell r="G86" t="str">
            <v>CONTENEDOR</v>
          </cell>
        </row>
        <row r="87">
          <cell r="G87" t="str">
            <v>CONTENEDOR</v>
          </cell>
        </row>
        <row r="88">
          <cell r="G88" t="str">
            <v>CONTENEDOR</v>
          </cell>
        </row>
        <row r="89">
          <cell r="G89" t="str">
            <v>CONTENEDOR</v>
          </cell>
        </row>
        <row r="90">
          <cell r="G90" t="str">
            <v>CONTENEDOR</v>
          </cell>
        </row>
        <row r="91">
          <cell r="G91" t="str">
            <v>CONTENEDOR</v>
          </cell>
        </row>
        <row r="92">
          <cell r="G92" t="str">
            <v>CONTENEDOR</v>
          </cell>
        </row>
        <row r="93">
          <cell r="G93" t="str">
            <v>CONTENEDOR</v>
          </cell>
        </row>
        <row r="94">
          <cell r="G94" t="str">
            <v>CONTENEDOR</v>
          </cell>
        </row>
        <row r="95">
          <cell r="G95" t="str">
            <v>CONTENEDOR</v>
          </cell>
        </row>
        <row r="96">
          <cell r="G96" t="str">
            <v>CONTENEDOR</v>
          </cell>
        </row>
        <row r="97">
          <cell r="G97" t="str">
            <v>CONTENEDOR</v>
          </cell>
        </row>
        <row r="98">
          <cell r="G98" t="str">
            <v>CONTENEDOR</v>
          </cell>
        </row>
        <row r="99">
          <cell r="G99" t="str">
            <v>CONTENEDOR</v>
          </cell>
        </row>
        <row r="100">
          <cell r="G100" t="str">
            <v>CONTENEDOR</v>
          </cell>
        </row>
        <row r="101">
          <cell r="G101" t="str">
            <v>CONTENEDOR</v>
          </cell>
        </row>
        <row r="102">
          <cell r="G102" t="str">
            <v>CONTENEDOR</v>
          </cell>
        </row>
        <row r="103">
          <cell r="G103" t="str">
            <v>CONTENEDOR</v>
          </cell>
        </row>
        <row r="104">
          <cell r="G104" t="str">
            <v>CONTENEDOR</v>
          </cell>
        </row>
        <row r="105">
          <cell r="G105" t="str">
            <v>CONTENEDOR</v>
          </cell>
        </row>
        <row r="106">
          <cell r="G106" t="str">
            <v>CONTENEDOR</v>
          </cell>
        </row>
        <row r="107">
          <cell r="G107" t="str">
            <v>CONTENEDOR</v>
          </cell>
        </row>
        <row r="108">
          <cell r="G108" t="str">
            <v>CONTENEDOR</v>
          </cell>
        </row>
        <row r="109">
          <cell r="G109" t="str">
            <v>CONTENEDOR</v>
          </cell>
        </row>
        <row r="110">
          <cell r="G110" t="str">
            <v>CONTENEDOR</v>
          </cell>
        </row>
        <row r="111">
          <cell r="G111" t="str">
            <v>CONTENEDOR</v>
          </cell>
        </row>
        <row r="112">
          <cell r="G112" t="str">
            <v>CONTENEDOR</v>
          </cell>
        </row>
        <row r="113">
          <cell r="G113" t="str">
            <v>CONTENEDORES VACIOS</v>
          </cell>
        </row>
        <row r="114">
          <cell r="G114" t="str">
            <v>CONTENEDORES VACIOS</v>
          </cell>
        </row>
        <row r="115">
          <cell r="G115" t="str">
            <v>CONTENEDORES VACIOS</v>
          </cell>
        </row>
        <row r="116">
          <cell r="G116" t="str">
            <v>CONTENEDOR</v>
          </cell>
        </row>
        <row r="117">
          <cell r="G117" t="str">
            <v>CONTENEDOR</v>
          </cell>
        </row>
        <row r="118">
          <cell r="G118" t="str">
            <v>FRACCIONADA</v>
          </cell>
        </row>
        <row r="119">
          <cell r="G119" t="str">
            <v>FRACCIONADA</v>
          </cell>
        </row>
        <row r="120">
          <cell r="G120" t="str">
            <v>FRACCIONADA</v>
          </cell>
        </row>
        <row r="121">
          <cell r="G121" t="str">
            <v>FRACCIONADA</v>
          </cell>
        </row>
        <row r="122">
          <cell r="G122" t="str">
            <v>FRACCIONADA</v>
          </cell>
        </row>
        <row r="123">
          <cell r="G123" t="str">
            <v>FRACCIONADA</v>
          </cell>
        </row>
        <row r="124">
          <cell r="G124" t="str">
            <v>FRACCIONADA</v>
          </cell>
        </row>
        <row r="125">
          <cell r="G125" t="str">
            <v>FRACCIONADA</v>
          </cell>
        </row>
        <row r="126">
          <cell r="G126" t="str">
            <v>FRACCIONADA</v>
          </cell>
        </row>
        <row r="127">
          <cell r="G127" t="str">
            <v>CONTENEDOR</v>
          </cell>
        </row>
        <row r="128">
          <cell r="G128" t="str">
            <v>CONTENEDOR</v>
          </cell>
        </row>
        <row r="129">
          <cell r="G129" t="str">
            <v>CONTENEDOR</v>
          </cell>
        </row>
        <row r="130">
          <cell r="G130" t="str">
            <v>CONTENEDOR</v>
          </cell>
        </row>
        <row r="131">
          <cell r="G131" t="str">
            <v>CONTENEDOR</v>
          </cell>
        </row>
        <row r="132">
          <cell r="G132" t="str">
            <v>CONTENEDOR</v>
          </cell>
        </row>
        <row r="133">
          <cell r="G133" t="str">
            <v>CONTENEDOR</v>
          </cell>
        </row>
        <row r="134">
          <cell r="G134" t="str">
            <v>CONTENEDOR</v>
          </cell>
        </row>
        <row r="135">
          <cell r="G135" t="str">
            <v>CONTENEDOR</v>
          </cell>
        </row>
        <row r="136">
          <cell r="G136" t="str">
            <v>CONTENEDOR</v>
          </cell>
        </row>
        <row r="137">
          <cell r="G137" t="str">
            <v>CONTENEDORES VACIOS</v>
          </cell>
        </row>
        <row r="138">
          <cell r="G138" t="str">
            <v>CONTENEDOR</v>
          </cell>
        </row>
        <row r="139">
          <cell r="G139" t="str">
            <v>CONTENEDOR</v>
          </cell>
        </row>
        <row r="140">
          <cell r="G140" t="str">
            <v>CONTENEDOR</v>
          </cell>
        </row>
        <row r="141">
          <cell r="G141" t="str">
            <v>CONTENEDOR</v>
          </cell>
        </row>
        <row r="142">
          <cell r="G142" t="str">
            <v>CONTENEDOR</v>
          </cell>
        </row>
        <row r="143">
          <cell r="G143" t="str">
            <v>CONTENEDOR</v>
          </cell>
        </row>
        <row r="144">
          <cell r="G144" t="str">
            <v>CONTENEDOR</v>
          </cell>
        </row>
        <row r="145">
          <cell r="G145" t="str">
            <v>CONTENEDOR</v>
          </cell>
        </row>
        <row r="146">
          <cell r="G146" t="str">
            <v>CONTENEDOR</v>
          </cell>
        </row>
        <row r="147">
          <cell r="G147" t="str">
            <v>CONTENEDOR</v>
          </cell>
        </row>
        <row r="148">
          <cell r="G148" t="str">
            <v>CONTENEDOR</v>
          </cell>
        </row>
        <row r="149">
          <cell r="G149" t="str">
            <v>CONTENEDOR</v>
          </cell>
        </row>
        <row r="150">
          <cell r="G150" t="str">
            <v>CONTENEDOR</v>
          </cell>
        </row>
        <row r="151">
          <cell r="G151" t="str">
            <v>CONTENEDOR</v>
          </cell>
        </row>
        <row r="152">
          <cell r="G152" t="str">
            <v>CONTENEDOR</v>
          </cell>
        </row>
        <row r="153">
          <cell r="G153" t="str">
            <v>CONTENEDOR</v>
          </cell>
        </row>
        <row r="154">
          <cell r="G154" t="str">
            <v>CONTENEDOR</v>
          </cell>
        </row>
        <row r="155">
          <cell r="G155" t="str">
            <v>CONTENEDOR</v>
          </cell>
        </row>
        <row r="156">
          <cell r="G156" t="str">
            <v>CONTENEDOR</v>
          </cell>
        </row>
        <row r="157">
          <cell r="G157" t="str">
            <v>CONTENEDOR</v>
          </cell>
        </row>
        <row r="158">
          <cell r="G158" t="str">
            <v>CONTENEDOR</v>
          </cell>
        </row>
        <row r="159">
          <cell r="G159" t="str">
            <v>CONTENEDOR</v>
          </cell>
        </row>
        <row r="160">
          <cell r="G160" t="str">
            <v>CONTENEDOR</v>
          </cell>
        </row>
        <row r="161">
          <cell r="G161" t="str">
            <v>CONTENEDOR</v>
          </cell>
        </row>
        <row r="162">
          <cell r="G162" t="str">
            <v>CONTENEDOR</v>
          </cell>
        </row>
        <row r="163">
          <cell r="G163" t="str">
            <v>CONTENEDOR</v>
          </cell>
        </row>
        <row r="164">
          <cell r="G164" t="str">
            <v>CONTENEDOR</v>
          </cell>
        </row>
        <row r="165">
          <cell r="G165" t="str">
            <v>CONTENEDOR</v>
          </cell>
        </row>
        <row r="166">
          <cell r="G166" t="str">
            <v>CONTENEDOR</v>
          </cell>
        </row>
        <row r="167">
          <cell r="G167" t="str">
            <v>CONTENEDOR</v>
          </cell>
        </row>
        <row r="168">
          <cell r="G168" t="str">
            <v>CONTENEDOR</v>
          </cell>
        </row>
        <row r="169">
          <cell r="G169" t="str">
            <v>CONTENEDORES VACIOS</v>
          </cell>
        </row>
        <row r="170">
          <cell r="G170" t="str">
            <v>CONTENEDORES VACIOS</v>
          </cell>
        </row>
        <row r="171">
          <cell r="G171" t="str">
            <v>CONTENEDORES VACIOS</v>
          </cell>
        </row>
        <row r="172">
          <cell r="G172" t="str">
            <v>CONTENEDORES VACIOS</v>
          </cell>
        </row>
        <row r="173">
          <cell r="G173" t="str">
            <v>CONTENEDORES VACIOS</v>
          </cell>
        </row>
        <row r="174">
          <cell r="G174" t="str">
            <v>FRACCIONADA</v>
          </cell>
        </row>
        <row r="175">
          <cell r="G175" t="str">
            <v>FRACCIONADA</v>
          </cell>
        </row>
        <row r="176">
          <cell r="G176" t="str">
            <v>SOLIDA A GRANEL</v>
          </cell>
        </row>
        <row r="177">
          <cell r="G177" t="str">
            <v>LIQUIDA A GRANEL</v>
          </cell>
        </row>
        <row r="178">
          <cell r="G178" t="str">
            <v>FRACCIONADA</v>
          </cell>
        </row>
        <row r="179">
          <cell r="G179" t="str">
            <v>LIQUIDA A GRANEL</v>
          </cell>
        </row>
        <row r="180">
          <cell r="G180" t="str">
            <v>LIQUIDA A GRANEL</v>
          </cell>
        </row>
        <row r="181">
          <cell r="G181" t="str">
            <v>SOLIDA A GRANEL</v>
          </cell>
        </row>
        <row r="182">
          <cell r="G182" t="str">
            <v>LIQUIDA A GRANEL</v>
          </cell>
        </row>
        <row r="183">
          <cell r="G183" t="str">
            <v>FRACCIONADA</v>
          </cell>
        </row>
        <row r="184">
          <cell r="G184" t="str">
            <v>FRACCIONADA</v>
          </cell>
        </row>
        <row r="185">
          <cell r="G185" t="str">
            <v>LIQUIDA A GRANEL</v>
          </cell>
        </row>
        <row r="186">
          <cell r="G186" t="str">
            <v>SOLIDA A GRANEL</v>
          </cell>
        </row>
        <row r="187">
          <cell r="G187" t="str">
            <v>FRACCIONADA</v>
          </cell>
        </row>
        <row r="188">
          <cell r="G188" t="str">
            <v>SOLIDA A GRANEL</v>
          </cell>
        </row>
        <row r="189">
          <cell r="G189" t="str">
            <v>FRACCIONADA</v>
          </cell>
        </row>
        <row r="190">
          <cell r="G190" t="str">
            <v>FRACCIONADA</v>
          </cell>
        </row>
        <row r="191">
          <cell r="G191" t="str">
            <v>LIQUIDA A GRANEL</v>
          </cell>
        </row>
        <row r="192">
          <cell r="G192" t="str">
            <v>FRACCIONADA</v>
          </cell>
        </row>
      </sheetData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AF411-D06F-4BB2-9C17-878F9D64A894}">
  <sheetPr codeName="Hoja2"/>
  <dimension ref="B1:BY183"/>
  <sheetViews>
    <sheetView showGridLines="0" view="pageBreakPreview" topLeftCell="A127" zoomScaleNormal="55" zoomScaleSheetLayoutView="100" workbookViewId="0">
      <selection activeCell="S147" sqref="S147"/>
    </sheetView>
  </sheetViews>
  <sheetFormatPr baseColWidth="10" defaultRowHeight="15" x14ac:dyDescent="0.25"/>
  <cols>
    <col min="1" max="1" width="3.42578125" customWidth="1"/>
    <col min="3" max="3" width="30.42578125" customWidth="1"/>
    <col min="9" max="9" width="13.28515625" customWidth="1"/>
    <col min="13" max="13" width="11.42578125" customWidth="1"/>
    <col min="20" max="20" width="11.42578125" customWidth="1"/>
    <col min="24" max="24" width="14.7109375" customWidth="1"/>
  </cols>
  <sheetData>
    <row r="1" spans="8:14" s="41" customFormat="1" ht="12.75" x14ac:dyDescent="0.2"/>
    <row r="2" spans="8:14" s="41" customFormat="1" ht="12.75" x14ac:dyDescent="0.2"/>
    <row r="3" spans="8:14" s="41" customFormat="1" ht="12.75" x14ac:dyDescent="0.2"/>
    <row r="4" spans="8:14" s="41" customFormat="1" x14ac:dyDescent="0.25">
      <c r="H4"/>
    </row>
    <row r="5" spans="8:14" s="41" customFormat="1" ht="12.75" x14ac:dyDescent="0.2"/>
    <row r="6" spans="8:14" s="41" customFormat="1" ht="12.75" x14ac:dyDescent="0.2"/>
    <row r="7" spans="8:14" s="41" customFormat="1" ht="12.75" x14ac:dyDescent="0.2"/>
    <row r="8" spans="8:14" s="41" customFormat="1" ht="12.75" x14ac:dyDescent="0.2"/>
    <row r="9" spans="8:14" s="41" customFormat="1" ht="12.75" x14ac:dyDescent="0.2"/>
    <row r="10" spans="8:14" s="41" customFormat="1" ht="12.75" x14ac:dyDescent="0.2"/>
    <row r="11" spans="8:14" s="41" customFormat="1" ht="12.75" x14ac:dyDescent="0.2"/>
    <row r="12" spans="8:14" s="41" customFormat="1" ht="12.75" x14ac:dyDescent="0.2"/>
    <row r="13" spans="8:14" s="41" customFormat="1" x14ac:dyDescent="0.25">
      <c r="N13"/>
    </row>
    <row r="14" spans="8:14" s="41" customFormat="1" ht="12.75" x14ac:dyDescent="0.2"/>
    <row r="15" spans="8:14" s="41" customFormat="1" ht="12.75" x14ac:dyDescent="0.2"/>
    <row r="16" spans="8:14" s="41" customFormat="1" ht="28.5" x14ac:dyDescent="0.45">
      <c r="I16" s="86"/>
      <c r="J16" s="188" t="s">
        <v>29</v>
      </c>
      <c r="K16" s="188"/>
      <c r="L16" s="188"/>
      <c r="M16" s="188"/>
    </row>
    <row r="17" spans="12:12" s="41" customFormat="1" x14ac:dyDescent="0.25">
      <c r="L17"/>
    </row>
    <row r="18" spans="12:12" s="41" customFormat="1" ht="12.75" x14ac:dyDescent="0.2"/>
    <row r="19" spans="12:12" s="41" customFormat="1" ht="12.75" x14ac:dyDescent="0.2"/>
    <row r="20" spans="12:12" s="41" customFormat="1" ht="12.75" x14ac:dyDescent="0.2"/>
    <row r="21" spans="12:12" s="41" customFormat="1" ht="12.75" x14ac:dyDescent="0.2"/>
    <row r="22" spans="12:12" s="41" customFormat="1" ht="12.75" x14ac:dyDescent="0.2"/>
    <row r="23" spans="12:12" s="41" customFormat="1" ht="12.75" x14ac:dyDescent="0.2"/>
    <row r="24" spans="12:12" s="41" customFormat="1" ht="12.75" x14ac:dyDescent="0.2"/>
    <row r="25" spans="12:12" s="41" customFormat="1" ht="12.75" x14ac:dyDescent="0.2"/>
    <row r="26" spans="12:12" s="41" customFormat="1" ht="12.75" x14ac:dyDescent="0.2"/>
    <row r="27" spans="12:12" s="41" customFormat="1" ht="12.75" x14ac:dyDescent="0.2"/>
    <row r="28" spans="12:12" s="41" customFormat="1" ht="12.75" x14ac:dyDescent="0.2"/>
    <row r="29" spans="12:12" s="41" customFormat="1" ht="12.75" x14ac:dyDescent="0.2"/>
    <row r="30" spans="12:12" s="41" customFormat="1" ht="12.75" x14ac:dyDescent="0.2"/>
    <row r="31" spans="12:12" s="41" customFormat="1" ht="12.75" x14ac:dyDescent="0.2"/>
    <row r="32" spans="12:12" s="41" customFormat="1" ht="12.75" x14ac:dyDescent="0.2"/>
    <row r="33" spans="2:2" s="41" customFormat="1" ht="12.75" x14ac:dyDescent="0.2"/>
    <row r="34" spans="2:2" s="41" customFormat="1" ht="12.75" x14ac:dyDescent="0.2"/>
    <row r="35" spans="2:2" s="41" customFormat="1" ht="12.75" x14ac:dyDescent="0.2"/>
    <row r="36" spans="2:2" s="41" customFormat="1" ht="12.75" x14ac:dyDescent="0.2"/>
    <row r="37" spans="2:2" s="41" customFormat="1" ht="12.75" x14ac:dyDescent="0.2"/>
    <row r="38" spans="2:2" s="41" customFormat="1" ht="12.75" x14ac:dyDescent="0.2"/>
    <row r="39" spans="2:2" s="41" customFormat="1" ht="12.75" x14ac:dyDescent="0.2"/>
    <row r="40" spans="2:2" s="41" customFormat="1" ht="12.75" x14ac:dyDescent="0.2"/>
    <row r="41" spans="2:2" s="41" customFormat="1" ht="12.75" x14ac:dyDescent="0.2"/>
    <row r="42" spans="2:2" s="41" customFormat="1" ht="12.75" x14ac:dyDescent="0.2"/>
    <row r="43" spans="2:2" s="41" customFormat="1" ht="12.75" x14ac:dyDescent="0.2"/>
    <row r="44" spans="2:2" s="41" customFormat="1" ht="12.75" x14ac:dyDescent="0.2"/>
    <row r="45" spans="2:2" s="41" customFormat="1" ht="12.75" x14ac:dyDescent="0.2"/>
    <row r="46" spans="2:2" s="41" customFormat="1" ht="12.75" x14ac:dyDescent="0.2"/>
    <row r="47" spans="2:2" s="41" customFormat="1" ht="12.75" x14ac:dyDescent="0.2"/>
    <row r="48" spans="2:2" s="41" customFormat="1" ht="33" customHeight="1" x14ac:dyDescent="0.25">
      <c r="B48" s="40"/>
    </row>
    <row r="49" spans="3:3" s="41" customFormat="1" ht="14.65" customHeight="1" x14ac:dyDescent="0.25">
      <c r="C49" s="42"/>
    </row>
    <row r="50" spans="3:3" s="41" customFormat="1" ht="34.15" customHeight="1" x14ac:dyDescent="0.2"/>
    <row r="51" spans="3:3" s="41" customFormat="1" ht="34.15" customHeight="1" x14ac:dyDescent="0.2"/>
    <row r="52" spans="3:3" s="41" customFormat="1" ht="12.75" x14ac:dyDescent="0.2"/>
    <row r="53" spans="3:3" s="41" customFormat="1" ht="12.75" x14ac:dyDescent="0.2"/>
    <row r="54" spans="3:3" s="41" customFormat="1" ht="12.75" x14ac:dyDescent="0.2"/>
    <row r="55" spans="3:3" s="41" customFormat="1" ht="12.75" x14ac:dyDescent="0.2"/>
    <row r="56" spans="3:3" s="41" customFormat="1" ht="12.75" x14ac:dyDescent="0.2"/>
    <row r="57" spans="3:3" s="41" customFormat="1" ht="12.75" x14ac:dyDescent="0.2"/>
    <row r="58" spans="3:3" s="41" customFormat="1" ht="12.75" x14ac:dyDescent="0.2"/>
    <row r="59" spans="3:3" s="41" customFormat="1" ht="12.75" x14ac:dyDescent="0.2"/>
    <row r="60" spans="3:3" s="41" customFormat="1" ht="12.75" x14ac:dyDescent="0.2"/>
    <row r="61" spans="3:3" s="41" customFormat="1" ht="12.75" x14ac:dyDescent="0.2"/>
    <row r="62" spans="3:3" s="41" customFormat="1" ht="12.75" x14ac:dyDescent="0.2"/>
    <row r="63" spans="3:3" s="41" customFormat="1" ht="12.75" x14ac:dyDescent="0.2"/>
    <row r="64" spans="3:3" s="41" customFormat="1" ht="12.75" x14ac:dyDescent="0.2"/>
    <row r="66" spans="2:77" ht="27.4" customHeight="1" x14ac:dyDescent="0.25">
      <c r="B66" s="192" t="s">
        <v>40</v>
      </c>
      <c r="C66" s="192"/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  <c r="O66" s="192"/>
      <c r="P66" s="192"/>
      <c r="Q66" s="192"/>
      <c r="R66" s="192"/>
      <c r="S66" s="192"/>
      <c r="T66" s="192"/>
      <c r="U66" s="192"/>
    </row>
    <row r="68" spans="2:77" ht="24.4" customHeight="1" x14ac:dyDescent="0.25">
      <c r="B68" s="189" t="s">
        <v>6</v>
      </c>
      <c r="C68" s="189" t="s">
        <v>7</v>
      </c>
      <c r="D68" s="189" t="s">
        <v>8</v>
      </c>
      <c r="E68" s="190" t="s">
        <v>14</v>
      </c>
      <c r="F68" s="193" t="s">
        <v>30</v>
      </c>
      <c r="G68" s="194"/>
      <c r="H68" s="194"/>
      <c r="I68" s="195"/>
      <c r="J68" s="196" t="s">
        <v>33</v>
      </c>
      <c r="K68" s="197"/>
      <c r="L68" s="196" t="s">
        <v>25</v>
      </c>
      <c r="M68" s="197"/>
      <c r="N68" s="196" t="s">
        <v>26</v>
      </c>
      <c r="O68" s="198"/>
      <c r="P68" s="198"/>
      <c r="Q68" s="197"/>
      <c r="R68" s="196" t="s">
        <v>41</v>
      </c>
      <c r="S68" s="198"/>
      <c r="T68" s="198"/>
      <c r="U68" s="197"/>
    </row>
    <row r="69" spans="2:77" ht="19.899999999999999" customHeight="1" x14ac:dyDescent="0.25">
      <c r="B69" s="189"/>
      <c r="C69" s="189"/>
      <c r="D69" s="189"/>
      <c r="E69" s="191"/>
      <c r="F69" s="17" t="s">
        <v>34</v>
      </c>
      <c r="G69" s="17" t="s">
        <v>35</v>
      </c>
      <c r="H69" s="17" t="s">
        <v>36</v>
      </c>
      <c r="I69" s="17" t="s">
        <v>37</v>
      </c>
      <c r="J69" s="17" t="s">
        <v>34</v>
      </c>
      <c r="K69" s="17" t="s">
        <v>37</v>
      </c>
      <c r="L69" s="17" t="s">
        <v>34</v>
      </c>
      <c r="M69" s="17" t="s">
        <v>35</v>
      </c>
      <c r="N69" s="17" t="s">
        <v>34</v>
      </c>
      <c r="O69" s="17" t="s">
        <v>35</v>
      </c>
      <c r="P69" s="17" t="s">
        <v>36</v>
      </c>
      <c r="Q69" s="17" t="s">
        <v>37</v>
      </c>
      <c r="R69" s="17" t="s">
        <v>34</v>
      </c>
      <c r="S69" s="17" t="s">
        <v>35</v>
      </c>
      <c r="T69" s="17" t="s">
        <v>36</v>
      </c>
      <c r="U69" s="17" t="s">
        <v>37</v>
      </c>
    </row>
    <row r="70" spans="2:77" s="25" customFormat="1" ht="30" customHeight="1" x14ac:dyDescent="0.2">
      <c r="B70" s="18">
        <v>1</v>
      </c>
      <c r="C70" s="22" t="s">
        <v>15</v>
      </c>
      <c r="D70" s="19" t="s">
        <v>16</v>
      </c>
      <c r="E70" s="19">
        <v>2</v>
      </c>
      <c r="F70" s="78" t="s">
        <v>39</v>
      </c>
      <c r="G70" s="78" t="s">
        <v>39</v>
      </c>
      <c r="H70" s="78" t="s">
        <v>39</v>
      </c>
      <c r="I70" s="78" t="s">
        <v>39</v>
      </c>
      <c r="J70" s="64">
        <v>0.4</v>
      </c>
      <c r="K70" s="64">
        <v>0.4</v>
      </c>
      <c r="L70" s="47">
        <v>1.67</v>
      </c>
      <c r="M70" s="47">
        <v>1.67</v>
      </c>
      <c r="N70" s="47">
        <v>1.67</v>
      </c>
      <c r="O70" s="72">
        <v>17.062000000000001</v>
      </c>
      <c r="P70" s="47">
        <v>1.67</v>
      </c>
      <c r="Q70" s="47">
        <v>1.67</v>
      </c>
      <c r="R70" s="79">
        <v>0.38700000000000001</v>
      </c>
      <c r="S70" s="79">
        <v>0.38700000000000001</v>
      </c>
      <c r="T70" s="79">
        <v>0.38700000000000001</v>
      </c>
      <c r="U70" s="79">
        <v>0.38700000000000001</v>
      </c>
    </row>
    <row r="71" spans="2:77" s="25" customFormat="1" ht="30" customHeight="1" x14ac:dyDescent="0.2">
      <c r="B71" s="26">
        <v>2</v>
      </c>
      <c r="C71" s="27" t="s">
        <v>17</v>
      </c>
      <c r="D71" s="28" t="s">
        <v>18</v>
      </c>
      <c r="E71" s="28">
        <v>250</v>
      </c>
      <c r="F71" s="48">
        <v>13</v>
      </c>
      <c r="G71" s="48">
        <v>13</v>
      </c>
      <c r="H71" s="48">
        <v>13</v>
      </c>
      <c r="I71" s="48">
        <v>13</v>
      </c>
      <c r="J71" s="48">
        <v>13</v>
      </c>
      <c r="K71" s="48">
        <v>13</v>
      </c>
      <c r="L71" s="48">
        <v>13</v>
      </c>
      <c r="M71" s="48">
        <v>13</v>
      </c>
      <c r="N71" s="48">
        <v>13</v>
      </c>
      <c r="O71" s="48">
        <v>13</v>
      </c>
      <c r="P71" s="48">
        <v>13</v>
      </c>
      <c r="Q71" s="48">
        <v>13</v>
      </c>
      <c r="R71" s="48">
        <v>13</v>
      </c>
      <c r="S71" s="48">
        <v>13</v>
      </c>
      <c r="T71" s="48">
        <v>13</v>
      </c>
      <c r="U71" s="48">
        <v>13</v>
      </c>
    </row>
    <row r="72" spans="2:77" s="25" customFormat="1" ht="36.75" customHeight="1" x14ac:dyDescent="0.2">
      <c r="B72" s="18">
        <v>3</v>
      </c>
      <c r="C72" s="22" t="s">
        <v>19</v>
      </c>
      <c r="D72" s="19" t="s">
        <v>18</v>
      </c>
      <c r="E72" s="19">
        <v>50</v>
      </c>
      <c r="F72" s="19">
        <v>16.059999999999999</v>
      </c>
      <c r="G72" s="19">
        <v>5.31</v>
      </c>
      <c r="H72" s="19">
        <v>5.16</v>
      </c>
      <c r="I72" s="19">
        <v>2.54</v>
      </c>
      <c r="J72" s="70">
        <v>26.5</v>
      </c>
      <c r="K72" s="70">
        <v>16.3</v>
      </c>
      <c r="L72" s="21">
        <v>2.81</v>
      </c>
      <c r="M72" s="21">
        <v>2.0499999999999998</v>
      </c>
      <c r="N72" s="43">
        <v>9.4499999999999993</v>
      </c>
      <c r="O72" s="14">
        <v>11.34</v>
      </c>
      <c r="P72" s="80">
        <v>11</v>
      </c>
      <c r="Q72" s="14">
        <v>13.48</v>
      </c>
      <c r="R72" s="43">
        <v>44.27</v>
      </c>
      <c r="S72" s="43">
        <v>25.2</v>
      </c>
      <c r="T72" s="43">
        <v>35.08</v>
      </c>
      <c r="U72" s="14">
        <v>18.149999999999999</v>
      </c>
    </row>
    <row r="73" spans="2:77" s="25" customFormat="1" ht="36.75" customHeight="1" x14ac:dyDescent="0.2">
      <c r="B73" s="26">
        <v>4</v>
      </c>
      <c r="C73" s="27" t="s">
        <v>20</v>
      </c>
      <c r="D73" s="28" t="s">
        <v>18</v>
      </c>
      <c r="E73" s="28">
        <v>100</v>
      </c>
      <c r="F73" s="28">
        <v>29.66</v>
      </c>
      <c r="G73" s="28">
        <v>12.87</v>
      </c>
      <c r="H73" s="28">
        <v>14.62</v>
      </c>
      <c r="I73" s="28">
        <v>12.75</v>
      </c>
      <c r="J73" s="29">
        <v>52</v>
      </c>
      <c r="K73" s="29">
        <v>35</v>
      </c>
      <c r="L73" s="30">
        <v>5.43</v>
      </c>
      <c r="M73" s="30">
        <v>3.86</v>
      </c>
      <c r="N73" s="31">
        <v>17.39</v>
      </c>
      <c r="O73" s="31">
        <v>25.49</v>
      </c>
      <c r="P73" s="31">
        <v>20.73</v>
      </c>
      <c r="Q73" s="31">
        <v>26.38</v>
      </c>
      <c r="R73" s="31">
        <v>47.41</v>
      </c>
      <c r="S73" s="31">
        <v>30.02</v>
      </c>
      <c r="T73" s="44">
        <v>38.299999999999997</v>
      </c>
      <c r="U73" s="31">
        <v>39.54</v>
      </c>
    </row>
    <row r="74" spans="2:77" s="25" customFormat="1" ht="30" customHeight="1" x14ac:dyDescent="0.2">
      <c r="B74" s="18">
        <v>5</v>
      </c>
      <c r="C74" s="23" t="s">
        <v>10</v>
      </c>
      <c r="D74" s="19" t="s">
        <v>21</v>
      </c>
      <c r="E74" s="19">
        <v>10000</v>
      </c>
      <c r="F74" s="21" t="s">
        <v>38</v>
      </c>
      <c r="G74" s="21" t="s">
        <v>38</v>
      </c>
      <c r="H74" s="21" t="s">
        <v>38</v>
      </c>
      <c r="I74" s="21" t="s">
        <v>38</v>
      </c>
      <c r="J74" s="20">
        <v>1486</v>
      </c>
      <c r="K74" s="20">
        <v>986</v>
      </c>
      <c r="L74" s="21" t="s">
        <v>9</v>
      </c>
      <c r="M74" s="21" t="s">
        <v>9</v>
      </c>
      <c r="N74" s="21" t="s">
        <v>9</v>
      </c>
      <c r="O74" s="21" t="s">
        <v>9</v>
      </c>
      <c r="P74" s="21" t="s">
        <v>9</v>
      </c>
      <c r="Q74" s="21" t="s">
        <v>9</v>
      </c>
      <c r="R74" s="21" t="s">
        <v>9</v>
      </c>
      <c r="S74" s="21" t="s">
        <v>9</v>
      </c>
      <c r="T74" s="21" t="s">
        <v>9</v>
      </c>
      <c r="U74" s="21" t="s">
        <v>9</v>
      </c>
    </row>
    <row r="75" spans="2:77" s="25" customFormat="1" ht="30" customHeight="1" x14ac:dyDescent="0.25">
      <c r="B75" s="26">
        <v>6</v>
      </c>
      <c r="C75" s="27" t="s">
        <v>22</v>
      </c>
      <c r="D75" s="28" t="s">
        <v>23</v>
      </c>
      <c r="E75" s="28">
        <v>1.5</v>
      </c>
      <c r="F75" s="65">
        <v>8.8999999999999999E-3</v>
      </c>
      <c r="G75" s="65">
        <v>2E-3</v>
      </c>
      <c r="H75" s="65">
        <v>2.0999999999999999E-3</v>
      </c>
      <c r="I75" s="65">
        <v>4.0000000000000001E-3</v>
      </c>
      <c r="J75" s="76">
        <v>7.0000000000000001E-3</v>
      </c>
      <c r="K75" s="76">
        <v>7.0000000000000001E-3</v>
      </c>
      <c r="L75" s="76">
        <v>1.11E-2</v>
      </c>
      <c r="M75" s="76">
        <v>1.11E-2</v>
      </c>
      <c r="N75" s="76">
        <v>1.11E-2</v>
      </c>
      <c r="O75" s="76">
        <v>1.11E-2</v>
      </c>
      <c r="P75" s="76">
        <v>1.11E-2</v>
      </c>
      <c r="Q75" s="76">
        <v>1.11E-2</v>
      </c>
      <c r="R75" s="81">
        <v>1.32E-2</v>
      </c>
      <c r="S75" s="76">
        <v>1.26E-2</v>
      </c>
      <c r="T75" s="81">
        <v>1.4200000000000001E-2</v>
      </c>
      <c r="U75" s="76">
        <v>1.26E-2</v>
      </c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</row>
    <row r="76" spans="2:77" s="25" customFormat="1" ht="30" customHeight="1" x14ac:dyDescent="0.25">
      <c r="B76" s="18">
        <v>7</v>
      </c>
      <c r="C76" s="22" t="s">
        <v>24</v>
      </c>
      <c r="D76" s="19" t="s">
        <v>18</v>
      </c>
      <c r="E76" s="19">
        <v>150</v>
      </c>
      <c r="F76" s="82" t="s">
        <v>39</v>
      </c>
      <c r="G76" s="82" t="s">
        <v>39</v>
      </c>
      <c r="H76" s="82" t="s">
        <v>39</v>
      </c>
      <c r="I76" s="82" t="s">
        <v>39</v>
      </c>
      <c r="J76" s="77">
        <v>2</v>
      </c>
      <c r="K76" s="77">
        <v>2</v>
      </c>
      <c r="L76" s="77">
        <v>7</v>
      </c>
      <c r="M76" s="77">
        <v>7</v>
      </c>
      <c r="N76" s="77">
        <v>7</v>
      </c>
      <c r="O76" s="77">
        <v>7</v>
      </c>
      <c r="P76" s="77">
        <v>7</v>
      </c>
      <c r="Q76" s="77">
        <v>7</v>
      </c>
      <c r="R76" s="77">
        <v>7</v>
      </c>
      <c r="S76" s="77">
        <v>7</v>
      </c>
      <c r="T76" s="77">
        <v>7</v>
      </c>
      <c r="U76" s="77">
        <v>7</v>
      </c>
      <c r="AG76"/>
      <c r="AH76"/>
      <c r="AI76"/>
      <c r="AJ76"/>
      <c r="AK76"/>
      <c r="AL76"/>
      <c r="AM76"/>
      <c r="AN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</row>
    <row r="77" spans="2:77" x14ac:dyDescent="0.25">
      <c r="B77" t="s">
        <v>27</v>
      </c>
      <c r="O77" t="s">
        <v>13</v>
      </c>
      <c r="AL77" s="36"/>
      <c r="AM77" s="4"/>
      <c r="AN77" s="4"/>
      <c r="AO77" s="16" t="s">
        <v>0</v>
      </c>
      <c r="AP77" s="16"/>
      <c r="AQ77" s="16"/>
      <c r="AR77" s="16"/>
      <c r="AS77" s="34"/>
      <c r="BY77" s="34"/>
    </row>
    <row r="78" spans="2:77" x14ac:dyDescent="0.25">
      <c r="B78" s="5" t="s">
        <v>28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AL78" s="36"/>
      <c r="AM78" s="33" t="s">
        <v>11</v>
      </c>
      <c r="AN78" s="33"/>
      <c r="AO78" s="33" t="s">
        <v>31</v>
      </c>
      <c r="AP78" s="16">
        <v>2018</v>
      </c>
      <c r="AQ78" s="16">
        <v>2019</v>
      </c>
      <c r="AR78" s="16">
        <v>2020</v>
      </c>
      <c r="AS78" s="16">
        <v>2022</v>
      </c>
      <c r="BY78" s="34"/>
    </row>
    <row r="79" spans="2:77" x14ac:dyDescent="0.25">
      <c r="B79" s="84" t="s">
        <v>123</v>
      </c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 t="s">
        <v>13</v>
      </c>
      <c r="Q79" s="5" t="s">
        <v>13</v>
      </c>
      <c r="R79" s="5"/>
      <c r="S79" s="5"/>
      <c r="T79" s="5"/>
      <c r="U79" s="5"/>
      <c r="V79" s="5"/>
      <c r="W79" s="5"/>
      <c r="X79" s="5"/>
      <c r="AL79" s="36"/>
      <c r="AM79" s="17" t="s">
        <v>34</v>
      </c>
      <c r="AN79" s="73"/>
      <c r="AO79" s="73"/>
      <c r="AP79" s="64">
        <v>0.4</v>
      </c>
      <c r="AQ79" s="47">
        <v>1.67</v>
      </c>
      <c r="AR79" s="47">
        <v>1.67</v>
      </c>
      <c r="AS79" s="79">
        <v>0.38700000000000001</v>
      </c>
      <c r="BY79" s="35"/>
    </row>
    <row r="80" spans="2:77" x14ac:dyDescent="0.25">
      <c r="B80" s="84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AL80" s="36"/>
      <c r="AM80" s="17"/>
      <c r="AN80" s="73"/>
      <c r="AO80" s="73"/>
      <c r="AP80" s="85"/>
      <c r="AQ80" s="47"/>
      <c r="AR80" s="47"/>
      <c r="AS80" s="79"/>
      <c r="BY80" s="35"/>
    </row>
    <row r="81" spans="2:77" x14ac:dyDescent="0.25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AL81" s="36"/>
      <c r="AM81" s="17" t="s">
        <v>35</v>
      </c>
      <c r="AN81" s="73"/>
      <c r="AO81" s="73"/>
      <c r="AQ81" s="47">
        <v>1.67</v>
      </c>
      <c r="AR81" s="72">
        <v>17.059999999999999</v>
      </c>
      <c r="AS81" s="79">
        <v>0.38700000000000001</v>
      </c>
      <c r="BY81" s="35"/>
    </row>
    <row r="82" spans="2:77" s="15" customFormat="1" x14ac:dyDescent="0.25">
      <c r="B82" s="24"/>
      <c r="C82" s="24"/>
      <c r="D82" s="24"/>
      <c r="E82" s="24"/>
      <c r="F82" s="5"/>
      <c r="G82" s="24"/>
      <c r="H82" s="24"/>
      <c r="I82" s="24"/>
      <c r="J82" s="24"/>
      <c r="K82" s="24"/>
      <c r="L82" s="24"/>
      <c r="M82" s="24"/>
      <c r="N82" s="24"/>
      <c r="O82" s="24"/>
      <c r="P82" s="24" t="s">
        <v>13</v>
      </c>
      <c r="Q82" s="24"/>
      <c r="R82" s="24"/>
      <c r="S82" s="24"/>
      <c r="T82" s="24"/>
      <c r="U82" s="24"/>
      <c r="V82" s="24"/>
      <c r="W82" s="24"/>
      <c r="X82" s="24"/>
      <c r="AL82" s="36"/>
      <c r="AM82" s="17" t="s">
        <v>36</v>
      </c>
      <c r="AN82" s="64"/>
      <c r="AO82" s="64"/>
      <c r="AP82" s="71"/>
      <c r="AQ82" s="6"/>
      <c r="AR82" s="47">
        <v>1.67</v>
      </c>
      <c r="AS82" s="79">
        <v>0.38700000000000001</v>
      </c>
      <c r="BY82" s="35"/>
    </row>
    <row r="83" spans="2:77" x14ac:dyDescent="0.25">
      <c r="F83" s="5"/>
      <c r="AL83" s="36"/>
      <c r="AM83" s="17" t="s">
        <v>37</v>
      </c>
      <c r="AN83" s="1"/>
      <c r="AO83" s="1"/>
      <c r="AP83" s="64">
        <v>0.4</v>
      </c>
      <c r="AQ83" s="6"/>
      <c r="AR83" s="47">
        <v>1.67</v>
      </c>
      <c r="AS83" s="79">
        <v>0.38700000000000001</v>
      </c>
      <c r="BY83" s="35"/>
    </row>
    <row r="84" spans="2:77" x14ac:dyDescent="0.25">
      <c r="F84" s="5"/>
      <c r="AL84" s="36"/>
      <c r="AM84" s="16" t="s">
        <v>12</v>
      </c>
      <c r="AN84" s="8"/>
      <c r="AO84" s="8">
        <v>2</v>
      </c>
      <c r="AP84" s="8">
        <v>2</v>
      </c>
      <c r="AQ84" s="8">
        <v>2</v>
      </c>
      <c r="AR84" s="8">
        <v>2</v>
      </c>
      <c r="AS84" s="8">
        <v>2</v>
      </c>
      <c r="BY84" s="36"/>
    </row>
    <row r="85" spans="2:77" x14ac:dyDescent="0.25">
      <c r="F85" s="5"/>
      <c r="AL85" s="36"/>
      <c r="AM85" s="36"/>
      <c r="AN85" s="36"/>
      <c r="AO85" s="36"/>
      <c r="AP85" s="36"/>
      <c r="AQ85" s="36"/>
      <c r="AR85" s="36"/>
      <c r="AS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</row>
    <row r="86" spans="2:77" x14ac:dyDescent="0.25">
      <c r="F86" s="5"/>
    </row>
    <row r="88" spans="2:77" x14ac:dyDescent="0.25">
      <c r="AM88" s="34"/>
      <c r="AN88" s="34"/>
      <c r="AO88" s="16" t="s">
        <v>32</v>
      </c>
      <c r="AP88" s="16"/>
      <c r="AQ88" s="34"/>
      <c r="AR88" s="34"/>
    </row>
    <row r="89" spans="2:77" x14ac:dyDescent="0.25">
      <c r="AA89" s="15"/>
      <c r="AB89" s="15"/>
      <c r="AC89" s="15"/>
      <c r="AM89" s="33"/>
      <c r="AN89" s="33" t="s">
        <v>31</v>
      </c>
      <c r="AO89" s="16">
        <v>2018</v>
      </c>
      <c r="AP89" s="16">
        <v>2019</v>
      </c>
      <c r="AQ89" s="16">
        <v>2020</v>
      </c>
      <c r="AR89" s="16">
        <v>2022</v>
      </c>
    </row>
    <row r="90" spans="2:77" x14ac:dyDescent="0.25">
      <c r="V90" t="s">
        <v>13</v>
      </c>
      <c r="X90" s="36"/>
      <c r="Y90" s="34"/>
      <c r="Z90" s="34"/>
      <c r="AA90" s="34"/>
      <c r="AB90" s="34"/>
      <c r="AC90" s="34"/>
      <c r="AL90" s="17" t="s">
        <v>34</v>
      </c>
      <c r="AM90" s="74"/>
      <c r="AN90" s="10">
        <v>13</v>
      </c>
      <c r="AO90" s="10">
        <v>13</v>
      </c>
      <c r="AP90" s="10">
        <v>13</v>
      </c>
      <c r="AQ90" s="10">
        <v>13</v>
      </c>
      <c r="AR90" s="48">
        <v>13</v>
      </c>
    </row>
    <row r="91" spans="2:77" x14ac:dyDescent="0.25">
      <c r="X91" s="49"/>
      <c r="Y91" s="34"/>
      <c r="Z91" s="34"/>
      <c r="AA91" s="34"/>
      <c r="AB91" s="34"/>
      <c r="AC91" s="34"/>
      <c r="AD91" s="34"/>
      <c r="AL91" s="17" t="s">
        <v>35</v>
      </c>
      <c r="AM91" s="74"/>
      <c r="AN91" s="10">
        <v>13</v>
      </c>
      <c r="AP91" s="10">
        <v>13</v>
      </c>
      <c r="AQ91" s="10">
        <v>13</v>
      </c>
      <c r="AR91" s="48">
        <v>13</v>
      </c>
    </row>
    <row r="92" spans="2:77" x14ac:dyDescent="0.25">
      <c r="X92" s="87"/>
      <c r="Y92" s="51"/>
      <c r="Z92" s="51"/>
      <c r="AA92" s="52"/>
      <c r="AB92" s="52"/>
      <c r="AC92" s="53"/>
      <c r="AD92" s="54"/>
      <c r="AL92" s="17" t="s">
        <v>36</v>
      </c>
      <c r="AM92" s="74"/>
      <c r="AN92" s="74"/>
      <c r="AO92" s="10"/>
      <c r="AP92" s="10"/>
      <c r="AQ92" s="10">
        <v>13</v>
      </c>
      <c r="AR92" s="48">
        <v>13</v>
      </c>
    </row>
    <row r="93" spans="2:77" x14ac:dyDescent="0.25">
      <c r="X93" s="87"/>
      <c r="Y93" s="51"/>
      <c r="Z93" s="51"/>
      <c r="AA93" s="52"/>
      <c r="AB93" s="52"/>
      <c r="AC93" s="53"/>
      <c r="AD93" s="54"/>
      <c r="AL93" s="17" t="s">
        <v>37</v>
      </c>
      <c r="AM93" s="46"/>
      <c r="AN93" s="10"/>
      <c r="AO93" s="10">
        <v>13</v>
      </c>
      <c r="AP93" s="10"/>
      <c r="AQ93" s="10">
        <v>13</v>
      </c>
      <c r="AR93" s="48">
        <v>13</v>
      </c>
    </row>
    <row r="94" spans="2:77" x14ac:dyDescent="0.25">
      <c r="X94" s="87"/>
      <c r="Y94" s="55"/>
      <c r="Z94" s="56"/>
      <c r="AA94" s="52"/>
      <c r="AB94" s="52"/>
      <c r="AC94" s="53"/>
      <c r="AD94" s="54"/>
      <c r="AL94" s="16" t="s">
        <v>12</v>
      </c>
      <c r="AM94" s="4"/>
      <c r="AN94" s="4">
        <v>250</v>
      </c>
      <c r="AO94" s="4">
        <v>250</v>
      </c>
      <c r="AP94" s="4">
        <v>250</v>
      </c>
      <c r="AQ94" s="4">
        <v>250</v>
      </c>
      <c r="AR94" s="4">
        <v>250</v>
      </c>
    </row>
    <row r="95" spans="2:77" x14ac:dyDescent="0.25">
      <c r="X95" s="49"/>
      <c r="Y95" s="54"/>
      <c r="Z95" s="54"/>
      <c r="AA95" s="54"/>
      <c r="AB95" s="54"/>
      <c r="AC95" s="36"/>
      <c r="AD95" s="54"/>
      <c r="AM95" s="36"/>
      <c r="AN95" s="36"/>
      <c r="AO95" s="36"/>
      <c r="AP95" s="36"/>
      <c r="AQ95" s="36"/>
      <c r="AR95" s="36"/>
    </row>
    <row r="96" spans="2:77" x14ac:dyDescent="0.25">
      <c r="X96" s="49"/>
      <c r="Y96" s="54"/>
      <c r="Z96" s="54"/>
      <c r="AA96" s="54"/>
      <c r="AB96" s="54"/>
      <c r="AC96" s="36"/>
    </row>
    <row r="97" spans="2:51" x14ac:dyDescent="0.25">
      <c r="AM97" s="66"/>
      <c r="AN97" s="16" t="s">
        <v>1</v>
      </c>
      <c r="AO97" s="16"/>
      <c r="AP97" s="16"/>
      <c r="AQ97" s="16"/>
      <c r="AR97" s="34"/>
    </row>
    <row r="98" spans="2:51" x14ac:dyDescent="0.25">
      <c r="B98" t="s">
        <v>27</v>
      </c>
      <c r="H98" s="37" t="s">
        <v>27</v>
      </c>
      <c r="O98" s="37" t="s">
        <v>27</v>
      </c>
      <c r="AM98" s="33"/>
      <c r="AN98" s="33" t="s">
        <v>31</v>
      </c>
      <c r="AO98" s="16">
        <v>2018</v>
      </c>
      <c r="AP98" s="16">
        <v>2019</v>
      </c>
      <c r="AQ98" s="16">
        <v>2020</v>
      </c>
      <c r="AR98" s="16">
        <v>2022</v>
      </c>
      <c r="AU98" s="16" t="s">
        <v>5</v>
      </c>
      <c r="AV98" s="16"/>
      <c r="AW98" s="16"/>
      <c r="AX98" s="16"/>
      <c r="AY98" s="34"/>
    </row>
    <row r="99" spans="2:51" x14ac:dyDescent="0.25">
      <c r="B99" s="5" t="s">
        <v>28</v>
      </c>
      <c r="H99" s="38" t="s">
        <v>28</v>
      </c>
      <c r="O99" s="38" t="s">
        <v>28</v>
      </c>
      <c r="AL99" s="17" t="s">
        <v>34</v>
      </c>
      <c r="AM99" s="66"/>
      <c r="AN99" s="19">
        <v>5.16</v>
      </c>
      <c r="AO99" s="70">
        <v>26.5</v>
      </c>
      <c r="AP99" s="45">
        <v>2.81</v>
      </c>
      <c r="AQ99" s="21">
        <v>9.4499999999999993</v>
      </c>
      <c r="AR99" s="43">
        <v>44.27</v>
      </c>
      <c r="AT99" s="33"/>
      <c r="AU99" s="33" t="s">
        <v>31</v>
      </c>
      <c r="AV99" s="16">
        <v>2018</v>
      </c>
      <c r="AW99" s="16">
        <v>2019</v>
      </c>
      <c r="AX99" s="16">
        <v>2020</v>
      </c>
      <c r="AY99" s="16">
        <v>2022</v>
      </c>
    </row>
    <row r="100" spans="2:51" x14ac:dyDescent="0.25">
      <c r="AL100" s="17" t="s">
        <v>35</v>
      </c>
      <c r="AM100" s="19"/>
      <c r="AN100" s="19">
        <v>2.54</v>
      </c>
      <c r="AP100" s="45">
        <v>2.0499999999999998</v>
      </c>
      <c r="AQ100" s="21">
        <v>11.34</v>
      </c>
      <c r="AR100" s="43">
        <v>25.2</v>
      </c>
      <c r="AS100" s="17" t="s">
        <v>34</v>
      </c>
      <c r="AT100" s="66"/>
      <c r="AU100" s="77"/>
      <c r="AV100" s="77">
        <v>2</v>
      </c>
      <c r="AW100" s="7">
        <v>7</v>
      </c>
      <c r="AX100" s="77">
        <v>7</v>
      </c>
      <c r="AY100" s="77">
        <v>7</v>
      </c>
    </row>
    <row r="101" spans="2:51" x14ac:dyDescent="0.25">
      <c r="X101" s="36"/>
      <c r="Y101" s="34"/>
      <c r="Z101" s="34"/>
      <c r="AA101" s="34"/>
      <c r="AB101" s="34"/>
      <c r="AC101" s="34"/>
      <c r="AF101" s="36"/>
      <c r="AG101" s="34"/>
      <c r="AH101" s="34"/>
      <c r="AI101" s="34"/>
      <c r="AJ101" s="34"/>
      <c r="AK101" s="34"/>
      <c r="AL101" s="17" t="s">
        <v>36</v>
      </c>
      <c r="AM101" s="19"/>
      <c r="AN101" s="19"/>
      <c r="AO101" s="45"/>
      <c r="AP101" s="2"/>
      <c r="AQ101" s="43">
        <v>11</v>
      </c>
      <c r="AR101" s="43">
        <v>35.08</v>
      </c>
      <c r="AS101" s="17" t="s">
        <v>35</v>
      </c>
      <c r="AT101" s="14"/>
      <c r="AU101" s="77"/>
      <c r="AW101" s="7">
        <v>7</v>
      </c>
      <c r="AX101" s="77">
        <v>7</v>
      </c>
      <c r="AY101" s="77">
        <v>7</v>
      </c>
    </row>
    <row r="102" spans="2:51" x14ac:dyDescent="0.25">
      <c r="X102" s="49"/>
      <c r="Y102" s="34"/>
      <c r="Z102" s="34"/>
      <c r="AA102" s="34"/>
      <c r="AB102" s="34"/>
      <c r="AC102" s="34"/>
      <c r="AD102" s="34"/>
      <c r="AF102" s="49"/>
      <c r="AG102" s="34"/>
      <c r="AH102" s="34"/>
      <c r="AI102" s="34"/>
      <c r="AJ102" s="34"/>
      <c r="AK102" s="34"/>
      <c r="AL102" s="17" t="s">
        <v>37</v>
      </c>
      <c r="AM102" s="66"/>
      <c r="AN102" s="4"/>
      <c r="AO102" s="19">
        <v>16.3</v>
      </c>
      <c r="AP102" s="2"/>
      <c r="AQ102" s="14">
        <v>13.48</v>
      </c>
      <c r="AR102" s="14">
        <v>18.149999999999999</v>
      </c>
      <c r="AS102" s="17" t="s">
        <v>36</v>
      </c>
      <c r="AT102" s="14"/>
      <c r="AU102" s="77"/>
      <c r="AV102" s="10"/>
      <c r="AW102" s="7"/>
      <c r="AX102" s="77">
        <v>7</v>
      </c>
      <c r="AY102" s="77">
        <v>7</v>
      </c>
    </row>
    <row r="103" spans="2:51" x14ac:dyDescent="0.25">
      <c r="X103" s="87"/>
      <c r="Y103" s="57"/>
      <c r="Z103" s="57"/>
      <c r="AA103" s="57"/>
      <c r="AB103" s="57"/>
      <c r="AC103" s="57"/>
      <c r="AD103" s="54"/>
      <c r="AF103" s="50"/>
      <c r="AG103" s="57"/>
      <c r="AH103" s="57"/>
      <c r="AI103" s="58"/>
      <c r="AJ103" s="59"/>
      <c r="AK103" s="59"/>
      <c r="AL103" s="16" t="s">
        <v>12</v>
      </c>
      <c r="AM103" s="4"/>
      <c r="AN103" s="4">
        <v>50</v>
      </c>
      <c r="AO103" s="4">
        <v>50</v>
      </c>
      <c r="AP103" s="4">
        <v>50</v>
      </c>
      <c r="AQ103" s="4">
        <v>50</v>
      </c>
      <c r="AR103" s="4">
        <v>50</v>
      </c>
      <c r="AS103" s="17" t="s">
        <v>37</v>
      </c>
      <c r="AT103" s="66"/>
      <c r="AU103" s="77"/>
      <c r="AV103" s="77">
        <v>2</v>
      </c>
      <c r="AW103" s="7"/>
      <c r="AX103" s="77">
        <v>7</v>
      </c>
      <c r="AY103" s="77">
        <v>7</v>
      </c>
    </row>
    <row r="104" spans="2:51" x14ac:dyDescent="0.25">
      <c r="X104" s="87"/>
      <c r="Y104" s="51"/>
      <c r="Z104" s="57"/>
      <c r="AA104" s="57"/>
      <c r="AB104" s="57"/>
      <c r="AC104" s="57"/>
      <c r="AD104" s="54"/>
      <c r="AF104" s="50"/>
      <c r="AG104" s="51"/>
      <c r="AH104" s="57"/>
      <c r="AI104" s="60"/>
      <c r="AJ104" s="59"/>
      <c r="AK104" s="61"/>
      <c r="AL104" s="54"/>
      <c r="AS104" s="16" t="s">
        <v>12</v>
      </c>
      <c r="AT104" s="3"/>
      <c r="AU104" s="68">
        <v>150</v>
      </c>
      <c r="AV104" s="3">
        <v>150</v>
      </c>
      <c r="AW104" s="3">
        <v>150</v>
      </c>
      <c r="AX104" s="3">
        <v>150</v>
      </c>
      <c r="AY104" s="3">
        <v>150</v>
      </c>
    </row>
    <row r="105" spans="2:51" x14ac:dyDescent="0.25">
      <c r="X105" s="87"/>
      <c r="Y105" s="55"/>
      <c r="Z105" s="56"/>
      <c r="AA105" s="52"/>
      <c r="AB105" s="57"/>
      <c r="AC105" s="57"/>
      <c r="AD105" s="54"/>
      <c r="AF105" s="50"/>
      <c r="AG105" s="55"/>
      <c r="AH105" s="56"/>
      <c r="AI105" s="52"/>
      <c r="AJ105" s="59"/>
      <c r="AK105" s="62"/>
      <c r="AL105" s="54"/>
    </row>
    <row r="106" spans="2:51" x14ac:dyDescent="0.25">
      <c r="X106" s="49"/>
      <c r="Y106" s="57"/>
      <c r="Z106" s="54"/>
      <c r="AA106" s="54"/>
      <c r="AB106" s="54"/>
      <c r="AC106" s="36"/>
      <c r="AD106" s="54"/>
      <c r="AF106" s="34"/>
      <c r="AG106" s="63"/>
      <c r="AH106" s="54"/>
      <c r="AI106" s="54"/>
      <c r="AJ106" s="54"/>
      <c r="AK106" s="36"/>
      <c r="AL106" s="54"/>
      <c r="AN106" s="67" t="s">
        <v>2</v>
      </c>
      <c r="AO106" s="16"/>
      <c r="AP106" s="16"/>
      <c r="AQ106" s="16"/>
      <c r="AR106" s="34"/>
    </row>
    <row r="107" spans="2:51" x14ac:dyDescent="0.25">
      <c r="X107" s="49"/>
      <c r="Y107" s="54"/>
      <c r="Z107" s="54"/>
      <c r="AA107" s="54"/>
      <c r="AB107" s="54"/>
      <c r="AC107" s="36"/>
      <c r="AM107" s="33"/>
      <c r="AN107" s="33" t="s">
        <v>31</v>
      </c>
      <c r="AO107" s="16">
        <v>2018</v>
      </c>
      <c r="AP107" s="16">
        <v>2019</v>
      </c>
      <c r="AQ107" s="16">
        <v>2020</v>
      </c>
      <c r="AR107" s="16">
        <v>2022</v>
      </c>
    </row>
    <row r="108" spans="2:51" x14ac:dyDescent="0.25">
      <c r="AL108" s="17" t="s">
        <v>34</v>
      </c>
      <c r="AM108" s="66"/>
      <c r="AN108" s="28">
        <v>14.62</v>
      </c>
      <c r="AO108" s="29">
        <v>52</v>
      </c>
      <c r="AP108" s="29">
        <v>5.43</v>
      </c>
      <c r="AQ108" s="30">
        <v>17.39</v>
      </c>
      <c r="AR108" s="31">
        <v>47.41</v>
      </c>
    </row>
    <row r="109" spans="2:51" x14ac:dyDescent="0.25">
      <c r="AL109" s="17" t="s">
        <v>35</v>
      </c>
      <c r="AM109" s="28"/>
      <c r="AN109" s="28">
        <v>12.75</v>
      </c>
      <c r="AP109" s="29">
        <v>3.86</v>
      </c>
      <c r="AQ109" s="30">
        <v>25.49</v>
      </c>
      <c r="AR109" s="31">
        <v>30.02</v>
      </c>
    </row>
    <row r="110" spans="2:51" x14ac:dyDescent="0.25">
      <c r="AL110" s="17" t="s">
        <v>36</v>
      </c>
      <c r="AM110" s="28"/>
      <c r="AN110" s="28"/>
      <c r="AO110" s="29"/>
      <c r="AP110" s="2"/>
      <c r="AQ110" s="31">
        <v>20.73</v>
      </c>
      <c r="AR110" s="44">
        <v>38.299999999999997</v>
      </c>
    </row>
    <row r="111" spans="2:51" x14ac:dyDescent="0.25">
      <c r="AL111" s="17" t="s">
        <v>37</v>
      </c>
      <c r="AM111" s="66"/>
      <c r="AN111" s="4"/>
      <c r="AO111" s="9">
        <v>35</v>
      </c>
      <c r="AP111" s="2"/>
      <c r="AQ111" s="31">
        <v>26.38</v>
      </c>
      <c r="AR111" s="31">
        <v>39.54</v>
      </c>
    </row>
    <row r="112" spans="2:51" x14ac:dyDescent="0.25">
      <c r="AL112" s="16" t="s">
        <v>12</v>
      </c>
      <c r="AM112" s="4"/>
      <c r="AN112" s="4">
        <v>100</v>
      </c>
      <c r="AO112" s="4">
        <v>100</v>
      </c>
      <c r="AP112" s="4">
        <v>100</v>
      </c>
      <c r="AQ112" s="4">
        <v>100</v>
      </c>
      <c r="AR112" s="4">
        <v>100</v>
      </c>
    </row>
    <row r="115" spans="2:44" x14ac:dyDescent="0.25">
      <c r="AN115" s="16" t="s">
        <v>3</v>
      </c>
      <c r="AO115" s="16"/>
      <c r="AP115" s="16"/>
      <c r="AQ115" s="16"/>
      <c r="AR115" s="32"/>
    </row>
    <row r="116" spans="2:44" x14ac:dyDescent="0.25">
      <c r="AM116" s="33"/>
      <c r="AN116" s="33" t="s">
        <v>31</v>
      </c>
      <c r="AO116" s="16">
        <v>2018</v>
      </c>
      <c r="AP116" s="16">
        <v>2019</v>
      </c>
      <c r="AQ116" s="16">
        <v>2020</v>
      </c>
      <c r="AR116" s="16">
        <v>2022</v>
      </c>
    </row>
    <row r="117" spans="2:44" x14ac:dyDescent="0.25">
      <c r="AL117" s="17" t="s">
        <v>34</v>
      </c>
      <c r="AM117" s="66"/>
      <c r="AN117" s="7">
        <v>600</v>
      </c>
      <c r="AO117" s="83">
        <v>1486</v>
      </c>
      <c r="AP117" s="7">
        <v>1250</v>
      </c>
      <c r="AQ117" s="7">
        <v>1250</v>
      </c>
      <c r="AR117" s="7">
        <v>1250</v>
      </c>
    </row>
    <row r="118" spans="2:44" x14ac:dyDescent="0.25">
      <c r="AL118" s="17" t="s">
        <v>35</v>
      </c>
      <c r="AM118" s="19"/>
      <c r="AN118" s="7">
        <v>600</v>
      </c>
      <c r="AP118" s="7">
        <v>1250</v>
      </c>
      <c r="AQ118" s="7">
        <v>1250</v>
      </c>
      <c r="AR118" s="7">
        <v>1250</v>
      </c>
    </row>
    <row r="119" spans="2:44" x14ac:dyDescent="0.25">
      <c r="AL119" s="17" t="s">
        <v>36</v>
      </c>
      <c r="AM119" s="19"/>
      <c r="AN119" s="75"/>
      <c r="AO119" s="20"/>
      <c r="AP119" s="7"/>
      <c r="AQ119" s="7">
        <v>1250</v>
      </c>
      <c r="AR119" s="7">
        <v>1250</v>
      </c>
    </row>
    <row r="120" spans="2:44" x14ac:dyDescent="0.25">
      <c r="AL120" s="17" t="s">
        <v>37</v>
      </c>
      <c r="AM120" s="66"/>
      <c r="AN120" s="36"/>
      <c r="AO120" s="9">
        <v>986</v>
      </c>
      <c r="AP120" s="7"/>
      <c r="AQ120" s="7">
        <v>1250</v>
      </c>
      <c r="AR120" s="7">
        <v>1250</v>
      </c>
    </row>
    <row r="121" spans="2:44" x14ac:dyDescent="0.25">
      <c r="AL121" s="16" t="s">
        <v>12</v>
      </c>
      <c r="AM121" s="68"/>
      <c r="AN121" s="68">
        <v>10000</v>
      </c>
      <c r="AO121" s="3">
        <v>10000</v>
      </c>
      <c r="AP121" s="3">
        <v>10000</v>
      </c>
      <c r="AQ121" s="3">
        <v>10000</v>
      </c>
      <c r="AR121" s="3">
        <v>10000</v>
      </c>
    </row>
    <row r="124" spans="2:44" x14ac:dyDescent="0.25">
      <c r="AN124" s="16" t="s">
        <v>4</v>
      </c>
      <c r="AO124" s="16"/>
      <c r="AP124" s="16"/>
      <c r="AQ124" s="16"/>
      <c r="AR124" s="34"/>
    </row>
    <row r="125" spans="2:44" x14ac:dyDescent="0.25">
      <c r="AM125" s="33"/>
      <c r="AN125" s="33" t="s">
        <v>31</v>
      </c>
      <c r="AO125" s="16">
        <v>2018</v>
      </c>
      <c r="AP125" s="16">
        <v>2019</v>
      </c>
      <c r="AQ125" s="16">
        <v>2020</v>
      </c>
      <c r="AR125" s="16">
        <v>2022</v>
      </c>
    </row>
    <row r="126" spans="2:44" x14ac:dyDescent="0.25">
      <c r="AL126" s="17" t="s">
        <v>34</v>
      </c>
      <c r="AM126" s="66"/>
      <c r="AN126" s="65">
        <v>2.0999999999999999E-3</v>
      </c>
      <c r="AO126" s="76">
        <v>7.0000000000000001E-3</v>
      </c>
      <c r="AP126" s="12">
        <v>1.11E-2</v>
      </c>
      <c r="AQ126" s="12">
        <v>1.11E-2</v>
      </c>
      <c r="AR126" s="81">
        <v>1.32E-2</v>
      </c>
    </row>
    <row r="127" spans="2:44" x14ac:dyDescent="0.25">
      <c r="AL127" s="17" t="s">
        <v>35</v>
      </c>
      <c r="AM127" s="65"/>
      <c r="AN127" s="65">
        <v>4.0000000000000001E-3</v>
      </c>
      <c r="AO127" s="76"/>
      <c r="AP127" s="12">
        <v>1.11E-2</v>
      </c>
      <c r="AQ127" s="12">
        <v>1.11E-2</v>
      </c>
      <c r="AR127" s="76">
        <v>1.26E-2</v>
      </c>
    </row>
    <row r="128" spans="2:44" x14ac:dyDescent="0.25">
      <c r="B128" t="s">
        <v>27</v>
      </c>
      <c r="H128" s="37" t="s">
        <v>27</v>
      </c>
      <c r="O128" s="37" t="s">
        <v>42</v>
      </c>
      <c r="AL128" s="17" t="s">
        <v>36</v>
      </c>
      <c r="AM128" s="65"/>
      <c r="AN128" s="68"/>
      <c r="AO128" s="76"/>
      <c r="AP128" s="13"/>
      <c r="AQ128" s="12">
        <v>1.11E-2</v>
      </c>
      <c r="AR128" s="81">
        <v>1.4200000000000001E-2</v>
      </c>
    </row>
    <row r="129" spans="2:44" x14ac:dyDescent="0.25">
      <c r="B129" s="5" t="s">
        <v>28</v>
      </c>
      <c r="H129" s="38" t="s">
        <v>28</v>
      </c>
      <c r="O129" s="38" t="s">
        <v>43</v>
      </c>
      <c r="AL129" s="17" t="s">
        <v>37</v>
      </c>
      <c r="AM129" s="66"/>
      <c r="AN129" s="36"/>
      <c r="AO129" s="76">
        <v>7.0000000000000001E-3</v>
      </c>
      <c r="AP129" s="13"/>
      <c r="AQ129" s="12">
        <v>1.11E-2</v>
      </c>
      <c r="AR129" s="76">
        <v>1.26E-2</v>
      </c>
    </row>
    <row r="130" spans="2:44" x14ac:dyDescent="0.25">
      <c r="AL130" s="16" t="s">
        <v>12</v>
      </c>
      <c r="AM130" s="69"/>
      <c r="AN130" s="69">
        <v>1.5</v>
      </c>
      <c r="AO130" s="11">
        <v>1.5</v>
      </c>
      <c r="AP130" s="11">
        <v>1.5</v>
      </c>
      <c r="AQ130" s="11">
        <v>1.5</v>
      </c>
      <c r="AR130" s="11">
        <v>1.5</v>
      </c>
    </row>
    <row r="147" spans="5:17" ht="46.15" customHeight="1" x14ac:dyDescent="0.25"/>
    <row r="151" spans="5:17" ht="18.75" x14ac:dyDescent="0.25">
      <c r="N151" s="39"/>
    </row>
    <row r="155" spans="5:17" x14ac:dyDescent="0.25">
      <c r="E155" t="s">
        <v>27</v>
      </c>
      <c r="L155" s="37"/>
      <c r="Q155" s="37"/>
    </row>
    <row r="156" spans="5:17" x14ac:dyDescent="0.25">
      <c r="E156" s="5" t="s">
        <v>28</v>
      </c>
      <c r="L156" s="38"/>
      <c r="Q156" s="38"/>
    </row>
    <row r="176" spans="44:49" s="36" customFormat="1" x14ac:dyDescent="0.25">
      <c r="AR176" s="34"/>
      <c r="AS176" s="34"/>
      <c r="AT176" s="34"/>
      <c r="AU176" s="34"/>
      <c r="AV176" s="34"/>
      <c r="AW176" s="34"/>
    </row>
    <row r="177" s="36" customFormat="1" x14ac:dyDescent="0.25"/>
    <row r="178" s="36" customFormat="1" x14ac:dyDescent="0.25"/>
    <row r="179" s="36" customFormat="1" x14ac:dyDescent="0.25"/>
    <row r="180" s="36" customFormat="1" x14ac:dyDescent="0.25"/>
    <row r="181" s="36" customFormat="1" x14ac:dyDescent="0.25"/>
    <row r="182" s="36" customFormat="1" x14ac:dyDescent="0.25"/>
    <row r="183" s="36" customFormat="1" x14ac:dyDescent="0.25"/>
  </sheetData>
  <mergeCells count="11">
    <mergeCell ref="J16:M16"/>
    <mergeCell ref="D68:D69"/>
    <mergeCell ref="C68:C69"/>
    <mergeCell ref="B68:B69"/>
    <mergeCell ref="E68:E69"/>
    <mergeCell ref="B66:U66"/>
    <mergeCell ref="F68:I68"/>
    <mergeCell ref="J68:K68"/>
    <mergeCell ref="L68:M68"/>
    <mergeCell ref="N68:Q68"/>
    <mergeCell ref="R68:U68"/>
  </mergeCells>
  <phoneticPr fontId="12" type="noConversion"/>
  <pageMargins left="0.70866141732283472" right="0.70866141732283472" top="0.74803149606299213" bottom="0.74803149606299213" header="0.31496062992125984" footer="0.31496062992125984"/>
  <pageSetup scale="40" orientation="landscape" horizontalDpi="300" r:id="rId1"/>
  <rowBreaks count="1" manualBreakCount="1">
    <brk id="80" max="2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BD1F1-5D06-481E-8EB9-D545B209C365}">
  <dimension ref="A1:BS381"/>
  <sheetViews>
    <sheetView showGridLines="0" view="pageBreakPreview" topLeftCell="A208" zoomScale="80" zoomScaleNormal="55" zoomScaleSheetLayoutView="80" workbookViewId="0">
      <selection activeCell="W79" sqref="W79"/>
    </sheetView>
  </sheetViews>
  <sheetFormatPr baseColWidth="10" defaultRowHeight="15" x14ac:dyDescent="0.25"/>
  <cols>
    <col min="1" max="1" width="3.42578125" customWidth="1"/>
    <col min="3" max="3" width="22.140625" customWidth="1"/>
    <col min="19" max="19" width="12.140625" customWidth="1"/>
    <col min="24" max="24" width="14.7109375" customWidth="1"/>
  </cols>
  <sheetData>
    <row r="1" spans="8:14" s="41" customFormat="1" ht="12.75" x14ac:dyDescent="0.2"/>
    <row r="2" spans="8:14" s="41" customFormat="1" ht="12.75" x14ac:dyDescent="0.2"/>
    <row r="3" spans="8:14" s="41" customFormat="1" ht="12.75" x14ac:dyDescent="0.2"/>
    <row r="4" spans="8:14" s="41" customFormat="1" x14ac:dyDescent="0.25">
      <c r="H4"/>
    </row>
    <row r="5" spans="8:14" s="41" customFormat="1" ht="12.75" x14ac:dyDescent="0.2"/>
    <row r="6" spans="8:14" s="41" customFormat="1" ht="12.75" x14ac:dyDescent="0.2"/>
    <row r="7" spans="8:14" s="41" customFormat="1" ht="12.75" x14ac:dyDescent="0.2"/>
    <row r="8" spans="8:14" s="41" customFormat="1" ht="12.75" x14ac:dyDescent="0.2"/>
    <row r="9" spans="8:14" s="41" customFormat="1" ht="12.75" x14ac:dyDescent="0.2"/>
    <row r="10" spans="8:14" s="41" customFormat="1" ht="12.75" x14ac:dyDescent="0.2"/>
    <row r="11" spans="8:14" s="41" customFormat="1" ht="12.75" x14ac:dyDescent="0.2"/>
    <row r="12" spans="8:14" s="41" customFormat="1" ht="12.75" x14ac:dyDescent="0.2"/>
    <row r="13" spans="8:14" s="41" customFormat="1" x14ac:dyDescent="0.25">
      <c r="N13"/>
    </row>
    <row r="14" spans="8:14" s="41" customFormat="1" ht="12.75" x14ac:dyDescent="0.2"/>
    <row r="15" spans="8:14" s="41" customFormat="1" ht="12.75" x14ac:dyDescent="0.2"/>
    <row r="16" spans="8:14" s="41" customFormat="1" ht="28.5" x14ac:dyDescent="0.45">
      <c r="H16" s="86"/>
      <c r="I16" s="86"/>
      <c r="J16" s="86"/>
      <c r="K16" s="188" t="s">
        <v>29</v>
      </c>
      <c r="L16" s="188"/>
      <c r="M16" s="188"/>
      <c r="N16" s="188"/>
    </row>
    <row r="17" spans="12:12" s="41" customFormat="1" x14ac:dyDescent="0.25">
      <c r="L17"/>
    </row>
    <row r="18" spans="12:12" s="41" customFormat="1" ht="12.75" x14ac:dyDescent="0.2"/>
    <row r="19" spans="12:12" s="41" customFormat="1" ht="12.75" x14ac:dyDescent="0.2"/>
    <row r="20" spans="12:12" s="41" customFormat="1" ht="12.75" x14ac:dyDescent="0.2"/>
    <row r="21" spans="12:12" s="41" customFormat="1" ht="12.75" x14ac:dyDescent="0.2"/>
    <row r="22" spans="12:12" s="41" customFormat="1" ht="12.75" x14ac:dyDescent="0.2"/>
    <row r="23" spans="12:12" s="41" customFormat="1" ht="12.75" x14ac:dyDescent="0.2"/>
    <row r="24" spans="12:12" s="41" customFormat="1" ht="12.75" x14ac:dyDescent="0.2"/>
    <row r="25" spans="12:12" s="41" customFormat="1" ht="12.75" x14ac:dyDescent="0.2"/>
    <row r="26" spans="12:12" s="41" customFormat="1" ht="12.75" x14ac:dyDescent="0.2"/>
    <row r="27" spans="12:12" s="41" customFormat="1" ht="12.75" x14ac:dyDescent="0.2"/>
    <row r="28" spans="12:12" s="41" customFormat="1" ht="12.75" x14ac:dyDescent="0.2"/>
    <row r="29" spans="12:12" s="41" customFormat="1" ht="12.75" x14ac:dyDescent="0.2"/>
    <row r="30" spans="12:12" s="41" customFormat="1" ht="12.75" x14ac:dyDescent="0.2"/>
    <row r="31" spans="12:12" s="41" customFormat="1" ht="12.75" x14ac:dyDescent="0.2"/>
    <row r="32" spans="12:12" s="41" customFormat="1" ht="12.75" x14ac:dyDescent="0.2"/>
    <row r="33" spans="2:2" s="41" customFormat="1" ht="12.75" x14ac:dyDescent="0.2"/>
    <row r="34" spans="2:2" s="41" customFormat="1" ht="12.75" x14ac:dyDescent="0.2"/>
    <row r="35" spans="2:2" s="41" customFormat="1" ht="12.75" x14ac:dyDescent="0.2"/>
    <row r="36" spans="2:2" s="41" customFormat="1" ht="12.75" x14ac:dyDescent="0.2"/>
    <row r="37" spans="2:2" s="41" customFormat="1" ht="12.75" x14ac:dyDescent="0.2"/>
    <row r="38" spans="2:2" s="41" customFormat="1" ht="12.75" x14ac:dyDescent="0.2"/>
    <row r="39" spans="2:2" s="41" customFormat="1" ht="12.75" x14ac:dyDescent="0.2"/>
    <row r="40" spans="2:2" s="41" customFormat="1" ht="12.75" x14ac:dyDescent="0.2"/>
    <row r="41" spans="2:2" s="41" customFormat="1" ht="12.75" x14ac:dyDescent="0.2"/>
    <row r="42" spans="2:2" s="41" customFormat="1" ht="12.75" x14ac:dyDescent="0.2"/>
    <row r="43" spans="2:2" s="41" customFormat="1" ht="12.75" x14ac:dyDescent="0.2"/>
    <row r="44" spans="2:2" s="41" customFormat="1" ht="12.75" x14ac:dyDescent="0.2"/>
    <row r="45" spans="2:2" s="41" customFormat="1" ht="12.75" x14ac:dyDescent="0.2"/>
    <row r="46" spans="2:2" s="41" customFormat="1" ht="12.75" x14ac:dyDescent="0.2"/>
    <row r="47" spans="2:2" s="41" customFormat="1" ht="12.75" x14ac:dyDescent="0.2"/>
    <row r="48" spans="2:2" s="41" customFormat="1" ht="33" customHeight="1" x14ac:dyDescent="0.25">
      <c r="B48" s="40"/>
    </row>
    <row r="49" spans="3:3" s="41" customFormat="1" ht="14.65" customHeight="1" x14ac:dyDescent="0.25">
      <c r="C49" s="42"/>
    </row>
    <row r="50" spans="3:3" s="41" customFormat="1" ht="34.15" customHeight="1" x14ac:dyDescent="0.2"/>
    <row r="51" spans="3:3" s="41" customFormat="1" ht="34.15" customHeight="1" x14ac:dyDescent="0.2"/>
    <row r="52" spans="3:3" s="41" customFormat="1" ht="12.75" x14ac:dyDescent="0.2"/>
    <row r="53" spans="3:3" s="41" customFormat="1" ht="12.75" x14ac:dyDescent="0.2"/>
    <row r="54" spans="3:3" s="41" customFormat="1" ht="12.75" x14ac:dyDescent="0.2"/>
    <row r="55" spans="3:3" s="41" customFormat="1" ht="12.75" x14ac:dyDescent="0.2"/>
    <row r="56" spans="3:3" s="41" customFormat="1" ht="12.75" x14ac:dyDescent="0.2"/>
    <row r="57" spans="3:3" s="41" customFormat="1" ht="12.75" x14ac:dyDescent="0.2"/>
    <row r="58" spans="3:3" s="41" customFormat="1" ht="12.75" x14ac:dyDescent="0.2"/>
    <row r="59" spans="3:3" s="41" customFormat="1" ht="12.75" x14ac:dyDescent="0.2"/>
    <row r="60" spans="3:3" s="41" customFormat="1" ht="12.75" x14ac:dyDescent="0.2"/>
    <row r="61" spans="3:3" s="41" customFormat="1" ht="12.75" x14ac:dyDescent="0.2"/>
    <row r="62" spans="3:3" s="41" customFormat="1" ht="12.75" x14ac:dyDescent="0.2"/>
    <row r="63" spans="3:3" s="41" customFormat="1" ht="12.75" x14ac:dyDescent="0.2"/>
    <row r="64" spans="3:3" s="41" customFormat="1" ht="12.75" x14ac:dyDescent="0.2"/>
    <row r="65" spans="2:22" s="41" customFormat="1" ht="12.75" x14ac:dyDescent="0.2"/>
    <row r="66" spans="2:22" s="41" customFormat="1" ht="12.75" x14ac:dyDescent="0.2"/>
    <row r="67" spans="2:22" s="41" customFormat="1" ht="12.75" x14ac:dyDescent="0.2"/>
    <row r="68" spans="2:22" s="41" customFormat="1" ht="12.75" x14ac:dyDescent="0.2"/>
    <row r="70" spans="2:22" ht="27.4" customHeight="1" x14ac:dyDescent="0.25">
      <c r="B70" s="192" t="s">
        <v>40</v>
      </c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192"/>
      <c r="P70" s="192"/>
      <c r="Q70" s="192"/>
      <c r="R70" s="192"/>
      <c r="S70" s="192"/>
      <c r="T70" s="192"/>
      <c r="U70" s="192"/>
      <c r="V70" s="88"/>
    </row>
    <row r="72" spans="2:22" ht="24.4" customHeight="1" x14ac:dyDescent="0.25">
      <c r="B72" s="200" t="s">
        <v>6</v>
      </c>
      <c r="C72" s="200" t="s">
        <v>7</v>
      </c>
      <c r="D72" s="200" t="s">
        <v>8</v>
      </c>
      <c r="E72" s="201" t="s">
        <v>14</v>
      </c>
      <c r="F72" s="203" t="s">
        <v>30</v>
      </c>
      <c r="G72" s="204"/>
      <c r="H72" s="205" t="s">
        <v>33</v>
      </c>
      <c r="I72" s="206"/>
      <c r="J72" s="207"/>
      <c r="K72" s="199" t="s">
        <v>25</v>
      </c>
      <c r="L72" s="199"/>
      <c r="M72" s="199"/>
      <c r="N72" s="199" t="s">
        <v>26</v>
      </c>
      <c r="O72" s="199"/>
      <c r="P72" s="199"/>
      <c r="Q72" s="199"/>
      <c r="R72" s="199" t="s">
        <v>41</v>
      </c>
      <c r="S72" s="199"/>
      <c r="T72" s="199"/>
      <c r="U72" s="199"/>
    </row>
    <row r="73" spans="2:22" ht="19.899999999999999" customHeight="1" thickBot="1" x14ac:dyDescent="0.3">
      <c r="B73" s="200"/>
      <c r="C73" s="200"/>
      <c r="D73" s="200"/>
      <c r="E73" s="202"/>
      <c r="F73" s="89" t="s">
        <v>45</v>
      </c>
      <c r="G73" s="89" t="s">
        <v>46</v>
      </c>
      <c r="H73" s="89" t="s">
        <v>45</v>
      </c>
      <c r="I73" s="89" t="s">
        <v>47</v>
      </c>
      <c r="J73" s="89" t="s">
        <v>48</v>
      </c>
      <c r="K73" s="89" t="s">
        <v>45</v>
      </c>
      <c r="L73" s="89" t="s">
        <v>46</v>
      </c>
      <c r="M73" s="89" t="s">
        <v>47</v>
      </c>
      <c r="N73" s="89" t="s">
        <v>45</v>
      </c>
      <c r="O73" s="89" t="s">
        <v>46</v>
      </c>
      <c r="P73" s="89" t="s">
        <v>47</v>
      </c>
      <c r="Q73" s="89" t="s">
        <v>48</v>
      </c>
      <c r="R73" s="89" t="s">
        <v>45</v>
      </c>
      <c r="S73" s="89" t="s">
        <v>46</v>
      </c>
      <c r="T73" s="89" t="s">
        <v>47</v>
      </c>
      <c r="U73" s="89" t="s">
        <v>48</v>
      </c>
    </row>
    <row r="74" spans="2:22" s="25" customFormat="1" ht="30" customHeight="1" thickBot="1" x14ac:dyDescent="0.25">
      <c r="B74" s="90">
        <v>1</v>
      </c>
      <c r="C74" s="91" t="s">
        <v>49</v>
      </c>
      <c r="D74" s="92" t="s">
        <v>50</v>
      </c>
      <c r="E74" s="19">
        <v>1</v>
      </c>
      <c r="F74" s="93">
        <v>0.5</v>
      </c>
      <c r="G74" s="93">
        <v>0.5</v>
      </c>
      <c r="H74" s="94">
        <v>0.25</v>
      </c>
      <c r="I74" s="94">
        <v>0.25</v>
      </c>
      <c r="J74" s="94">
        <v>0.25</v>
      </c>
      <c r="K74" s="93">
        <v>1.2</v>
      </c>
      <c r="L74" s="93">
        <v>1.2</v>
      </c>
      <c r="M74" s="93">
        <v>1.2</v>
      </c>
      <c r="N74" s="94">
        <v>0.48</v>
      </c>
      <c r="O74" s="94">
        <v>0.48</v>
      </c>
      <c r="P74" s="94">
        <v>0.48</v>
      </c>
      <c r="Q74" s="94">
        <v>0.48</v>
      </c>
      <c r="R74" s="94">
        <v>0.5</v>
      </c>
      <c r="S74" s="94">
        <v>0.5</v>
      </c>
      <c r="T74" s="94">
        <v>0.5</v>
      </c>
      <c r="U74" s="94">
        <v>0.5</v>
      </c>
    </row>
    <row r="75" spans="2:22" s="25" customFormat="1" ht="30" customHeight="1" x14ac:dyDescent="0.2">
      <c r="B75" s="95">
        <v>2</v>
      </c>
      <c r="C75" s="96" t="s">
        <v>51</v>
      </c>
      <c r="D75" s="97" t="s">
        <v>50</v>
      </c>
      <c r="E75" s="98">
        <v>10</v>
      </c>
      <c r="F75" s="99">
        <v>2</v>
      </c>
      <c r="G75" s="99">
        <v>2</v>
      </c>
      <c r="H75" s="100">
        <v>1.1000000000000001</v>
      </c>
      <c r="I75" s="100">
        <v>1.1000000000000001</v>
      </c>
      <c r="J75" s="100">
        <v>1.1000000000000001</v>
      </c>
      <c r="K75" s="99">
        <v>2</v>
      </c>
      <c r="L75" s="99">
        <v>2</v>
      </c>
      <c r="M75" s="99">
        <v>2</v>
      </c>
      <c r="N75" s="99">
        <v>2</v>
      </c>
      <c r="O75" s="99">
        <v>2</v>
      </c>
      <c r="P75" s="99">
        <v>2</v>
      </c>
      <c r="Q75" s="99">
        <v>2</v>
      </c>
      <c r="R75" s="101">
        <v>8.6999999999999993</v>
      </c>
      <c r="S75" s="102">
        <v>11.1</v>
      </c>
      <c r="T75" s="101">
        <v>8.3000000000000007</v>
      </c>
      <c r="U75" s="101">
        <v>9.1999999999999993</v>
      </c>
    </row>
    <row r="76" spans="2:22" s="25" customFormat="1" ht="30" customHeight="1" x14ac:dyDescent="0.2">
      <c r="B76" s="18">
        <v>3</v>
      </c>
      <c r="C76" s="103" t="s">
        <v>52</v>
      </c>
      <c r="D76" s="104" t="s">
        <v>50</v>
      </c>
      <c r="E76" s="19" t="s">
        <v>53</v>
      </c>
      <c r="F76" s="19">
        <v>4.0999999999999996</v>
      </c>
      <c r="G76" s="19">
        <v>4</v>
      </c>
      <c r="H76" s="19">
        <v>6.86</v>
      </c>
      <c r="I76" s="14">
        <v>6.26</v>
      </c>
      <c r="J76" s="14">
        <v>6.34</v>
      </c>
      <c r="K76" s="105">
        <v>9.49</v>
      </c>
      <c r="L76" s="106">
        <v>6.2</v>
      </c>
      <c r="M76" s="106">
        <v>6.9</v>
      </c>
      <c r="N76" s="105">
        <v>6</v>
      </c>
      <c r="O76" s="105">
        <v>6</v>
      </c>
      <c r="P76" s="14">
        <v>7.2</v>
      </c>
      <c r="Q76" s="14">
        <v>6.7</v>
      </c>
      <c r="R76" s="105">
        <v>5.59</v>
      </c>
      <c r="S76" s="105">
        <v>6.14</v>
      </c>
      <c r="T76" s="14">
        <v>10.28</v>
      </c>
      <c r="U76" s="14">
        <v>7.34</v>
      </c>
    </row>
    <row r="77" spans="2:22" s="25" customFormat="1" ht="30" customHeight="1" x14ac:dyDescent="0.2">
      <c r="B77" s="95">
        <v>4</v>
      </c>
      <c r="C77" s="96" t="s">
        <v>54</v>
      </c>
      <c r="D77" s="97" t="s">
        <v>55</v>
      </c>
      <c r="E77" s="98" t="s">
        <v>56</v>
      </c>
      <c r="F77" s="98">
        <v>8.27</v>
      </c>
      <c r="G77" s="98">
        <v>8.34</v>
      </c>
      <c r="H77" s="98">
        <v>7.56</v>
      </c>
      <c r="I77" s="107">
        <v>7.25</v>
      </c>
      <c r="J77" s="108">
        <v>7.18</v>
      </c>
      <c r="K77" s="109">
        <v>6.7</v>
      </c>
      <c r="L77" s="109">
        <v>7.2</v>
      </c>
      <c r="M77" s="109">
        <v>7.6</v>
      </c>
      <c r="N77" s="109">
        <v>7.79</v>
      </c>
      <c r="O77" s="108">
        <v>7.58</v>
      </c>
      <c r="P77" s="108">
        <v>7.81</v>
      </c>
      <c r="Q77" s="108">
        <v>7.83</v>
      </c>
      <c r="R77" s="109">
        <v>7.7</v>
      </c>
      <c r="S77" s="108">
        <v>7.76</v>
      </c>
      <c r="T77" s="108">
        <v>8.08</v>
      </c>
      <c r="U77" s="108">
        <v>7.95</v>
      </c>
    </row>
    <row r="78" spans="2:22" s="25" customFormat="1" ht="30" customHeight="1" x14ac:dyDescent="0.2">
      <c r="B78" s="18">
        <v>5</v>
      </c>
      <c r="C78" s="103" t="s">
        <v>57</v>
      </c>
      <c r="D78" s="104" t="s">
        <v>50</v>
      </c>
      <c r="E78" s="19">
        <v>60</v>
      </c>
      <c r="F78" s="19">
        <v>4.04</v>
      </c>
      <c r="G78" s="19">
        <v>3.76</v>
      </c>
      <c r="H78" s="110">
        <v>3</v>
      </c>
      <c r="I78" s="111">
        <v>2</v>
      </c>
      <c r="J78" s="111">
        <v>2</v>
      </c>
      <c r="K78" s="111">
        <v>5</v>
      </c>
      <c r="L78" s="111">
        <v>5</v>
      </c>
      <c r="M78" s="111">
        <v>5</v>
      </c>
      <c r="N78" s="111">
        <v>5</v>
      </c>
      <c r="O78" s="111">
        <v>5</v>
      </c>
      <c r="P78" s="111">
        <v>5</v>
      </c>
      <c r="Q78" s="111">
        <v>5</v>
      </c>
      <c r="R78" s="105">
        <v>17.399999999999999</v>
      </c>
      <c r="S78" s="105">
        <v>19.600000000000001</v>
      </c>
      <c r="T78" s="14">
        <v>15.6</v>
      </c>
      <c r="U78" s="14">
        <v>19</v>
      </c>
    </row>
    <row r="79" spans="2:22" s="25" customFormat="1" ht="30" customHeight="1" x14ac:dyDescent="0.2">
      <c r="B79" s="95">
        <v>6</v>
      </c>
      <c r="C79" s="96" t="s">
        <v>58</v>
      </c>
      <c r="D79" s="97" t="s">
        <v>59</v>
      </c>
      <c r="E79" s="98" t="s">
        <v>60</v>
      </c>
      <c r="F79" s="98">
        <v>17.600000000000001</v>
      </c>
      <c r="G79" s="98">
        <v>17.7</v>
      </c>
      <c r="H79" s="98">
        <v>15.9</v>
      </c>
      <c r="I79" s="108">
        <v>14.6</v>
      </c>
      <c r="J79" s="108">
        <v>15.1</v>
      </c>
      <c r="K79" s="112">
        <v>17.100000000000001</v>
      </c>
      <c r="L79" s="112">
        <v>17.8</v>
      </c>
      <c r="M79" s="112">
        <v>17.5</v>
      </c>
      <c r="N79" s="108">
        <v>14.7</v>
      </c>
      <c r="O79" s="108">
        <v>14.7</v>
      </c>
      <c r="P79" s="108">
        <v>14.2</v>
      </c>
      <c r="Q79" s="108">
        <v>14.3</v>
      </c>
      <c r="R79" s="108">
        <v>19.399999999999999</v>
      </c>
      <c r="S79" s="108">
        <v>20.100000000000001</v>
      </c>
      <c r="T79" s="108">
        <v>25.3</v>
      </c>
      <c r="U79" s="108">
        <v>20.2</v>
      </c>
    </row>
    <row r="80" spans="2:22" s="25" customFormat="1" ht="30" customHeight="1" thickBot="1" x14ac:dyDescent="0.25">
      <c r="B80" s="18">
        <v>7</v>
      </c>
      <c r="C80" s="103" t="s">
        <v>61</v>
      </c>
      <c r="D80" s="104" t="s">
        <v>50</v>
      </c>
      <c r="E80" s="19">
        <v>0.05</v>
      </c>
      <c r="F80" s="113" t="s">
        <v>39</v>
      </c>
      <c r="G80" s="113" t="s">
        <v>39</v>
      </c>
      <c r="H80" s="114">
        <v>0.03</v>
      </c>
      <c r="I80" s="114">
        <v>0.03</v>
      </c>
      <c r="J80" s="114">
        <v>0.03</v>
      </c>
      <c r="K80" s="115">
        <v>0.02</v>
      </c>
      <c r="L80" s="115">
        <v>0.02</v>
      </c>
      <c r="M80" s="115">
        <v>0.02</v>
      </c>
      <c r="N80" s="115">
        <v>0.02</v>
      </c>
      <c r="O80" s="115">
        <v>0.02</v>
      </c>
      <c r="P80" s="115">
        <v>0.02</v>
      </c>
      <c r="Q80" s="115">
        <v>0.02</v>
      </c>
      <c r="R80" s="115">
        <v>2E-3</v>
      </c>
      <c r="S80" s="115">
        <v>2E-3</v>
      </c>
      <c r="T80" s="115">
        <v>2E-3</v>
      </c>
      <c r="U80" s="115">
        <v>2E-3</v>
      </c>
    </row>
    <row r="81" spans="2:60" s="25" customFormat="1" ht="30" customHeight="1" x14ac:dyDescent="0.2">
      <c r="B81" s="95">
        <v>8</v>
      </c>
      <c r="C81" s="116" t="s">
        <v>62</v>
      </c>
      <c r="D81" s="97" t="s">
        <v>50</v>
      </c>
      <c r="E81" s="98">
        <v>0.05</v>
      </c>
      <c r="F81" s="117">
        <v>0.01</v>
      </c>
      <c r="G81" s="117">
        <v>0.01</v>
      </c>
      <c r="H81" s="118" t="s">
        <v>39</v>
      </c>
      <c r="I81" s="118" t="s">
        <v>39</v>
      </c>
      <c r="J81" s="118" t="s">
        <v>39</v>
      </c>
      <c r="K81" s="119">
        <v>2E-3</v>
      </c>
      <c r="L81" s="119">
        <v>2E-3</v>
      </c>
      <c r="M81" s="119">
        <v>2E-3</v>
      </c>
      <c r="N81" s="120">
        <v>0.17599999999999999</v>
      </c>
      <c r="O81" s="120">
        <v>0.192</v>
      </c>
      <c r="P81" s="120">
        <v>0.20899999999999999</v>
      </c>
      <c r="Q81" s="120">
        <v>0.215</v>
      </c>
      <c r="R81" s="119">
        <v>2E-3</v>
      </c>
      <c r="S81" s="119">
        <v>2E-3</v>
      </c>
      <c r="T81" s="119">
        <v>2E-3</v>
      </c>
      <c r="U81" s="119">
        <v>2E-3</v>
      </c>
    </row>
    <row r="82" spans="2:60" s="25" customFormat="1" ht="30" customHeight="1" x14ac:dyDescent="0.2">
      <c r="B82" s="18">
        <v>9</v>
      </c>
      <c r="C82" s="121" t="s">
        <v>63</v>
      </c>
      <c r="D82" s="104" t="s">
        <v>50</v>
      </c>
      <c r="E82" s="19">
        <v>0.64</v>
      </c>
      <c r="F82" s="113" t="s">
        <v>39</v>
      </c>
      <c r="G82" s="113" t="s">
        <v>39</v>
      </c>
      <c r="H82" s="113" t="s">
        <v>39</v>
      </c>
      <c r="I82" s="113" t="s">
        <v>39</v>
      </c>
      <c r="J82" s="113" t="s">
        <v>39</v>
      </c>
      <c r="K82" s="115">
        <v>2E-3</v>
      </c>
      <c r="L82" s="115">
        <v>2E-3</v>
      </c>
      <c r="M82" s="115">
        <v>2E-3</v>
      </c>
      <c r="N82" s="115">
        <v>2E-3</v>
      </c>
      <c r="O82" s="115">
        <v>2E-3</v>
      </c>
      <c r="P82" s="115">
        <v>2E-3</v>
      </c>
      <c r="Q82" s="115">
        <v>2E-3</v>
      </c>
      <c r="R82" s="115">
        <v>2E-3</v>
      </c>
      <c r="S82" s="115">
        <v>2E-3</v>
      </c>
      <c r="T82" s="115">
        <v>2E-3</v>
      </c>
      <c r="U82" s="115">
        <v>2E-3</v>
      </c>
    </row>
    <row r="83" spans="2:60" s="25" customFormat="1" ht="30" customHeight="1" x14ac:dyDescent="0.2">
      <c r="B83" s="95">
        <v>10</v>
      </c>
      <c r="C83" s="116" t="s">
        <v>64</v>
      </c>
      <c r="D83" s="97" t="s">
        <v>50</v>
      </c>
      <c r="E83" s="98">
        <v>0.05</v>
      </c>
      <c r="F83" s="122">
        <v>7.0000000000000001E-3</v>
      </c>
      <c r="G83" s="122">
        <v>7.0000000000000001E-3</v>
      </c>
      <c r="H83" s="123">
        <v>3.5999999999999999E-3</v>
      </c>
      <c r="I83" s="123">
        <v>3.5999999999999999E-3</v>
      </c>
      <c r="J83" s="123">
        <v>3.5999999999999999E-3</v>
      </c>
      <c r="K83" s="124">
        <v>2.9999999999999997E-4</v>
      </c>
      <c r="L83" s="124">
        <v>2.9999999999999997E-4</v>
      </c>
      <c r="M83" s="124">
        <v>2.9999999999999997E-4</v>
      </c>
      <c r="N83" s="125">
        <v>2.9999999999999997E-4</v>
      </c>
      <c r="O83" s="126">
        <v>0.44869999999999999</v>
      </c>
      <c r="P83" s="125">
        <v>2.9999999999999997E-4</v>
      </c>
      <c r="Q83" s="124">
        <v>3.7000000000000002E-3</v>
      </c>
      <c r="R83" s="125">
        <v>2.9999999999999997E-4</v>
      </c>
      <c r="S83" s="125">
        <v>2.9999999999999997E-4</v>
      </c>
      <c r="T83" s="125">
        <v>2.9999999999999997E-4</v>
      </c>
      <c r="U83" s="125">
        <v>2.9999999999999997E-4</v>
      </c>
    </row>
    <row r="84" spans="2:60" s="25" customFormat="1" ht="30" customHeight="1" x14ac:dyDescent="0.2">
      <c r="B84" s="18">
        <v>11</v>
      </c>
      <c r="C84" s="121" t="s">
        <v>65</v>
      </c>
      <c r="D84" s="104" t="s">
        <v>50</v>
      </c>
      <c r="E84" s="19">
        <v>1E-4</v>
      </c>
      <c r="F84" s="46">
        <v>7.0000000000000001E-3</v>
      </c>
      <c r="G84" s="46">
        <v>7.0000000000000001E-3</v>
      </c>
      <c r="H84" s="127">
        <v>8.0000000000000007E-5</v>
      </c>
      <c r="I84" s="127">
        <v>8.0000000000000007E-5</v>
      </c>
      <c r="J84" s="127">
        <v>8.0000000000000007E-5</v>
      </c>
      <c r="K84" s="115">
        <v>1E-3</v>
      </c>
      <c r="L84" s="115">
        <v>1E-3</v>
      </c>
      <c r="M84" s="115">
        <v>1E-3</v>
      </c>
      <c r="N84" s="115">
        <v>1E-3</v>
      </c>
      <c r="O84" s="115">
        <v>1E-3</v>
      </c>
      <c r="P84" s="115">
        <v>1E-3</v>
      </c>
      <c r="Q84" s="115">
        <v>1E-3</v>
      </c>
      <c r="R84" s="128">
        <v>1E-4</v>
      </c>
      <c r="S84" s="128">
        <v>1E-4</v>
      </c>
      <c r="T84" s="128">
        <v>1E-4</v>
      </c>
      <c r="U84" s="128">
        <v>1E-4</v>
      </c>
    </row>
    <row r="85" spans="2:60" s="25" customFormat="1" ht="30" customHeight="1" x14ac:dyDescent="0.25">
      <c r="B85" s="95">
        <v>12</v>
      </c>
      <c r="C85" s="116" t="s">
        <v>66</v>
      </c>
      <c r="D85" s="97" t="s">
        <v>50</v>
      </c>
      <c r="E85" s="98">
        <v>0.1</v>
      </c>
      <c r="F85" s="122">
        <v>3.0000000000000001E-3</v>
      </c>
      <c r="G85" s="122">
        <v>3.0000000000000001E-3</v>
      </c>
      <c r="H85" s="123">
        <v>6.3E-3</v>
      </c>
      <c r="I85" s="123">
        <v>6.3E-3</v>
      </c>
      <c r="J85" s="123">
        <v>6.3E-3</v>
      </c>
      <c r="K85" s="125">
        <v>2.9999999999999997E-4</v>
      </c>
      <c r="L85" s="125">
        <v>2.9999999999999997E-4</v>
      </c>
      <c r="M85" s="125">
        <v>2.9999999999999997E-4</v>
      </c>
      <c r="N85" s="125">
        <v>2.9999999999999997E-4</v>
      </c>
      <c r="O85" s="125">
        <v>2.9999999999999997E-4</v>
      </c>
      <c r="P85" s="125">
        <v>2.9999999999999997E-4</v>
      </c>
      <c r="Q85" s="124">
        <v>1.7399999999999999E-2</v>
      </c>
      <c r="R85" s="125">
        <v>2.9999999999999997E-4</v>
      </c>
      <c r="S85" s="125">
        <v>2.9999999999999997E-4</v>
      </c>
      <c r="T85" s="125">
        <v>2.9999999999999997E-4</v>
      </c>
      <c r="U85" s="125">
        <v>2.9999999999999997E-4</v>
      </c>
      <c r="BH85"/>
    </row>
    <row r="86" spans="2:60" s="25" customFormat="1" ht="30" customHeight="1" x14ac:dyDescent="0.2">
      <c r="B86" s="18">
        <v>13</v>
      </c>
      <c r="C86" s="121" t="s">
        <v>67</v>
      </c>
      <c r="D86" s="104" t="s">
        <v>50</v>
      </c>
      <c r="E86" s="19">
        <v>8.0999999999999996E-3</v>
      </c>
      <c r="F86" s="46">
        <v>5.0000000000000001E-3</v>
      </c>
      <c r="G86" s="46">
        <v>5.0000000000000001E-3</v>
      </c>
      <c r="H86" s="46">
        <v>4.0000000000000001E-3</v>
      </c>
      <c r="I86" s="46">
        <v>4.0000000000000001E-3</v>
      </c>
      <c r="J86" s="46">
        <v>4.0000000000000001E-3</v>
      </c>
      <c r="K86" s="129">
        <v>6.0000000000000001E-3</v>
      </c>
      <c r="L86" s="115">
        <v>2E-3</v>
      </c>
      <c r="M86" s="115">
        <v>2E-3</v>
      </c>
      <c r="N86" s="115">
        <v>2E-3</v>
      </c>
      <c r="O86" s="115">
        <v>2E-3</v>
      </c>
      <c r="P86" s="115">
        <v>2E-3</v>
      </c>
      <c r="Q86" s="115">
        <v>2E-3</v>
      </c>
      <c r="R86" s="115">
        <v>2E-3</v>
      </c>
      <c r="S86" s="115">
        <v>2E-3</v>
      </c>
      <c r="T86" s="115">
        <v>2E-3</v>
      </c>
      <c r="U86" s="115">
        <v>2E-3</v>
      </c>
    </row>
    <row r="87" spans="2:60" s="25" customFormat="1" ht="30" customHeight="1" thickBot="1" x14ac:dyDescent="0.25">
      <c r="B87" s="95">
        <v>14</v>
      </c>
      <c r="C87" s="116" t="s">
        <v>68</v>
      </c>
      <c r="D87" s="97" t="s">
        <v>50</v>
      </c>
      <c r="E87" s="98">
        <v>8.1000000000000003E-2</v>
      </c>
      <c r="F87" s="108">
        <v>8.9999999999999993E-3</v>
      </c>
      <c r="G87" s="108">
        <v>5.0000000000000001E-3</v>
      </c>
      <c r="H87" s="130">
        <v>0.435</v>
      </c>
      <c r="I87" s="131">
        <v>3.0000000000000001E-3</v>
      </c>
      <c r="J87" s="122">
        <v>3.0000000000000001E-3</v>
      </c>
      <c r="K87" s="125">
        <v>1E-4</v>
      </c>
      <c r="L87" s="125">
        <v>1E-4</v>
      </c>
      <c r="M87" s="125">
        <v>1E-4</v>
      </c>
      <c r="N87" s="125">
        <v>1E-4</v>
      </c>
      <c r="O87" s="125">
        <v>1E-4</v>
      </c>
      <c r="P87" s="125">
        <v>1E-4</v>
      </c>
      <c r="Q87" s="125">
        <v>1E-4</v>
      </c>
      <c r="R87" s="125">
        <v>1E-4</v>
      </c>
      <c r="S87" s="125">
        <v>1E-4</v>
      </c>
      <c r="T87" s="125">
        <v>1E-4</v>
      </c>
      <c r="U87" s="125">
        <v>1E-4</v>
      </c>
    </row>
    <row r="88" spans="2:60" s="25" customFormat="1" ht="30" customHeight="1" thickBot="1" x14ac:dyDescent="0.25">
      <c r="B88" s="18">
        <v>15</v>
      </c>
      <c r="C88" s="103" t="s">
        <v>69</v>
      </c>
      <c r="D88" s="132" t="s">
        <v>70</v>
      </c>
      <c r="E88" s="19" t="s">
        <v>71</v>
      </c>
      <c r="F88" s="105">
        <v>7.8</v>
      </c>
      <c r="G88" s="93">
        <v>1.8</v>
      </c>
      <c r="H88" s="93">
        <v>1.8</v>
      </c>
      <c r="I88" s="93">
        <v>1.8</v>
      </c>
      <c r="J88" s="93">
        <v>1.8</v>
      </c>
      <c r="K88" s="93">
        <v>1.8</v>
      </c>
      <c r="L88" s="93">
        <v>1.8</v>
      </c>
      <c r="M88" s="93">
        <v>1.8</v>
      </c>
      <c r="N88" s="14">
        <v>7.8</v>
      </c>
      <c r="O88" s="14">
        <v>17</v>
      </c>
      <c r="P88" s="14">
        <v>7.8</v>
      </c>
      <c r="Q88" s="133">
        <v>130</v>
      </c>
      <c r="R88" s="133">
        <v>49</v>
      </c>
      <c r="S88" s="133">
        <v>140</v>
      </c>
      <c r="T88" s="93">
        <v>1.8</v>
      </c>
      <c r="U88" s="93">
        <v>1.8</v>
      </c>
      <c r="AR88" s="25" t="s">
        <v>13</v>
      </c>
      <c r="AY88" s="25" t="s">
        <v>13</v>
      </c>
    </row>
    <row r="89" spans="2:60" x14ac:dyDescent="0.25">
      <c r="B89" t="s">
        <v>27</v>
      </c>
      <c r="M89" t="s">
        <v>13</v>
      </c>
    </row>
    <row r="90" spans="2:60" x14ac:dyDescent="0.25">
      <c r="B90" s="5" t="s">
        <v>28</v>
      </c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</row>
    <row r="91" spans="2:60" x14ac:dyDescent="0.25">
      <c r="B91" s="84" t="s">
        <v>123</v>
      </c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2:60" x14ac:dyDescent="0.25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2:60" x14ac:dyDescent="0.2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 t="s">
        <v>13</v>
      </c>
      <c r="O93" s="5" t="s">
        <v>13</v>
      </c>
      <c r="P93" s="5"/>
      <c r="Q93" s="5"/>
      <c r="R93" s="5"/>
      <c r="S93" s="5"/>
      <c r="T93" s="5"/>
      <c r="U93" s="5"/>
      <c r="V93" s="5"/>
      <c r="W93" s="5"/>
      <c r="X93" s="5"/>
    </row>
    <row r="94" spans="2:60" x14ac:dyDescent="0.2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2:60" s="15" customFormat="1" x14ac:dyDescent="0.25"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 t="s">
        <v>13</v>
      </c>
      <c r="O95" s="24"/>
      <c r="P95" s="24"/>
      <c r="Q95" s="24"/>
      <c r="R95" s="24"/>
      <c r="S95" s="24"/>
      <c r="T95" s="24"/>
      <c r="U95" s="24"/>
      <c r="V95" s="24"/>
      <c r="W95" s="24"/>
      <c r="X95" s="24"/>
    </row>
    <row r="98" spans="2:68" x14ac:dyDescent="0.25">
      <c r="AF98" s="4"/>
      <c r="AG98" s="4"/>
      <c r="AH98" s="16" t="s">
        <v>72</v>
      </c>
      <c r="AI98" s="16"/>
      <c r="AJ98" s="16"/>
      <c r="AK98" s="16"/>
      <c r="AM98" s="4"/>
      <c r="AN98" s="4"/>
      <c r="AO98" s="16" t="s">
        <v>73</v>
      </c>
      <c r="AP98" s="16"/>
      <c r="AQ98" s="16"/>
      <c r="AR98" s="16"/>
      <c r="AU98" s="4"/>
      <c r="AV98" s="16" t="s">
        <v>74</v>
      </c>
      <c r="AW98" s="16"/>
      <c r="AX98" s="16"/>
      <c r="AY98" s="16"/>
      <c r="AZ98" s="16"/>
      <c r="BB98" s="4"/>
      <c r="BC98" s="4"/>
      <c r="BD98" s="4"/>
      <c r="BE98" s="16" t="s">
        <v>75</v>
      </c>
      <c r="BF98" s="16"/>
      <c r="BG98" s="16"/>
      <c r="BH98" s="16"/>
      <c r="BI98" s="34"/>
      <c r="BK98" s="4"/>
      <c r="BL98" s="4"/>
      <c r="BM98" s="16" t="s">
        <v>76</v>
      </c>
      <c r="BN98" s="16"/>
      <c r="BO98" s="16"/>
      <c r="BP98" s="16"/>
    </row>
    <row r="99" spans="2:68" ht="15.75" thickBot="1" x14ac:dyDescent="0.3">
      <c r="AF99" s="33" t="s">
        <v>11</v>
      </c>
      <c r="AG99" s="33" t="s">
        <v>31</v>
      </c>
      <c r="AH99" s="33">
        <v>2018</v>
      </c>
      <c r="AI99" s="16">
        <v>2019</v>
      </c>
      <c r="AJ99" s="16">
        <v>2020</v>
      </c>
      <c r="AK99" s="16">
        <v>2022</v>
      </c>
      <c r="AM99" s="33" t="s">
        <v>11</v>
      </c>
      <c r="AN99" s="33" t="s">
        <v>31</v>
      </c>
      <c r="AO99" s="33">
        <v>2018</v>
      </c>
      <c r="AP99" s="16">
        <v>2019</v>
      </c>
      <c r="AQ99" s="16">
        <v>2020</v>
      </c>
      <c r="AR99" s="16">
        <v>2022</v>
      </c>
      <c r="AU99" s="33" t="s">
        <v>11</v>
      </c>
      <c r="AV99" s="33" t="s">
        <v>31</v>
      </c>
      <c r="AW99" s="33">
        <v>2018</v>
      </c>
      <c r="AX99" s="16">
        <v>2019</v>
      </c>
      <c r="AY99" s="16">
        <v>2020</v>
      </c>
      <c r="AZ99" s="16">
        <v>2022</v>
      </c>
      <c r="BB99" s="33" t="s">
        <v>11</v>
      </c>
      <c r="BC99" s="33" t="s">
        <v>31</v>
      </c>
      <c r="BD99" s="33">
        <v>2018</v>
      </c>
      <c r="BE99" s="16">
        <v>2019</v>
      </c>
      <c r="BF99" s="16">
        <v>2020</v>
      </c>
      <c r="BG99" s="16">
        <v>2022</v>
      </c>
      <c r="BJ99" s="33" t="s">
        <v>11</v>
      </c>
      <c r="BK99" s="33" t="s">
        <v>31</v>
      </c>
      <c r="BL99" s="33">
        <v>2018</v>
      </c>
      <c r="BM99" s="16">
        <v>2019</v>
      </c>
      <c r="BN99" s="16">
        <v>2020</v>
      </c>
      <c r="BO99" s="16">
        <v>2022</v>
      </c>
    </row>
    <row r="100" spans="2:68" ht="15.75" thickBot="1" x14ac:dyDescent="0.3">
      <c r="AF100" s="89" t="s">
        <v>45</v>
      </c>
      <c r="AG100" s="93">
        <v>0.5</v>
      </c>
      <c r="AH100" s="94">
        <v>0.25</v>
      </c>
      <c r="AI100" s="93">
        <v>1.2</v>
      </c>
      <c r="AJ100" s="94">
        <v>0.48</v>
      </c>
      <c r="AK100" s="94">
        <v>0.5</v>
      </c>
      <c r="AM100" s="89" t="s">
        <v>45</v>
      </c>
      <c r="AN100" s="99">
        <v>2</v>
      </c>
      <c r="AO100" s="100">
        <v>1.1000000000000001</v>
      </c>
      <c r="AP100" s="99">
        <v>2</v>
      </c>
      <c r="AQ100" s="99">
        <v>2</v>
      </c>
      <c r="AR100" s="101">
        <v>8.6999999999999993</v>
      </c>
      <c r="AU100" s="89" t="s">
        <v>45</v>
      </c>
      <c r="AV100" s="19">
        <v>4.0999999999999996</v>
      </c>
      <c r="AW100" s="19">
        <v>6.86</v>
      </c>
      <c r="AX100" s="105">
        <v>9.49</v>
      </c>
      <c r="AY100" s="105">
        <v>6</v>
      </c>
      <c r="AZ100" s="105">
        <v>5.59</v>
      </c>
      <c r="BB100" s="89" t="s">
        <v>45</v>
      </c>
      <c r="BC100" s="19">
        <v>4.04</v>
      </c>
      <c r="BD100" s="110">
        <v>3</v>
      </c>
      <c r="BE100" s="111">
        <v>5</v>
      </c>
      <c r="BF100" s="111">
        <v>5</v>
      </c>
      <c r="BG100" s="105">
        <v>17.399999999999999</v>
      </c>
      <c r="BJ100" s="89" t="s">
        <v>45</v>
      </c>
      <c r="BK100" s="98">
        <v>17.600000000000001</v>
      </c>
      <c r="BL100" s="98">
        <v>15.9</v>
      </c>
      <c r="BM100" s="112">
        <v>17.100000000000001</v>
      </c>
      <c r="BN100" s="108">
        <v>14.7</v>
      </c>
      <c r="BO100" s="108">
        <v>19.399999999999999</v>
      </c>
    </row>
    <row r="101" spans="2:68" ht="15.75" thickBot="1" x14ac:dyDescent="0.3">
      <c r="AF101" s="89" t="s">
        <v>46</v>
      </c>
      <c r="AG101" s="93">
        <v>0.5</v>
      </c>
      <c r="AH101" s="94"/>
      <c r="AI101" s="93">
        <v>1.2</v>
      </c>
      <c r="AJ101" s="94">
        <v>0.48</v>
      </c>
      <c r="AK101" s="94">
        <v>0.5</v>
      </c>
      <c r="AM101" s="89" t="s">
        <v>46</v>
      </c>
      <c r="AN101" s="99">
        <v>2</v>
      </c>
      <c r="AO101" s="100"/>
      <c r="AP101" s="99">
        <v>2</v>
      </c>
      <c r="AQ101" s="99">
        <v>2</v>
      </c>
      <c r="AR101" s="102">
        <v>11.1</v>
      </c>
      <c r="AU101" s="89" t="s">
        <v>46</v>
      </c>
      <c r="AV101" s="19">
        <v>4</v>
      </c>
      <c r="AW101" s="14"/>
      <c r="AX101" s="106">
        <v>6.2</v>
      </c>
      <c r="AY101" s="105">
        <v>6</v>
      </c>
      <c r="AZ101" s="105">
        <v>6.14</v>
      </c>
      <c r="BB101" s="89" t="s">
        <v>46</v>
      </c>
      <c r="BC101" s="19">
        <v>3.76</v>
      </c>
      <c r="BD101" s="111"/>
      <c r="BE101" s="111">
        <v>5</v>
      </c>
      <c r="BF101" s="111">
        <v>5</v>
      </c>
      <c r="BG101" s="105">
        <v>19.600000000000001</v>
      </c>
      <c r="BJ101" s="89" t="s">
        <v>46</v>
      </c>
      <c r="BK101" s="98">
        <v>17.7</v>
      </c>
      <c r="BL101" s="108"/>
      <c r="BM101" s="112">
        <v>17.8</v>
      </c>
      <c r="BN101" s="108">
        <v>14.7</v>
      </c>
      <c r="BO101" s="108">
        <v>20.100000000000001</v>
      </c>
    </row>
    <row r="102" spans="2:68" ht="15.75" thickBot="1" x14ac:dyDescent="0.3">
      <c r="AF102" s="89" t="s">
        <v>47</v>
      </c>
      <c r="AG102" s="93"/>
      <c r="AH102" s="94">
        <v>0.25</v>
      </c>
      <c r="AI102" s="93">
        <v>1.2</v>
      </c>
      <c r="AJ102" s="94">
        <v>0.48</v>
      </c>
      <c r="AK102" s="94">
        <v>0.5</v>
      </c>
      <c r="AM102" s="89" t="s">
        <v>47</v>
      </c>
      <c r="AN102" s="99">
        <v>2</v>
      </c>
      <c r="AO102" s="100">
        <v>1.1000000000000001</v>
      </c>
      <c r="AP102" s="99">
        <v>2</v>
      </c>
      <c r="AQ102" s="99">
        <v>2</v>
      </c>
      <c r="AR102" s="101">
        <v>8.3000000000000007</v>
      </c>
      <c r="AU102" s="89" t="s">
        <v>47</v>
      </c>
      <c r="AV102" s="19"/>
      <c r="AW102" s="14">
        <v>6.26</v>
      </c>
      <c r="AX102" s="106">
        <v>6.9</v>
      </c>
      <c r="AY102" s="14">
        <v>7.2</v>
      </c>
      <c r="AZ102" s="14">
        <v>10.28</v>
      </c>
      <c r="BB102" s="89" t="s">
        <v>47</v>
      </c>
      <c r="BC102" s="106"/>
      <c r="BD102" s="111">
        <v>2</v>
      </c>
      <c r="BE102" s="111">
        <v>5</v>
      </c>
      <c r="BF102" s="111">
        <v>5</v>
      </c>
      <c r="BG102" s="14">
        <v>15.6</v>
      </c>
      <c r="BJ102" s="89" t="s">
        <v>47</v>
      </c>
      <c r="BK102" s="98"/>
      <c r="BL102" s="108">
        <v>14.6</v>
      </c>
      <c r="BM102" s="112">
        <v>17.5</v>
      </c>
      <c r="BN102" s="108">
        <v>14.2</v>
      </c>
      <c r="BO102" s="108">
        <v>25.3</v>
      </c>
    </row>
    <row r="103" spans="2:68" x14ac:dyDescent="0.25">
      <c r="AF103" s="89" t="s">
        <v>48</v>
      </c>
      <c r="AH103" s="94">
        <v>0.25</v>
      </c>
      <c r="AI103" s="134"/>
      <c r="AJ103" s="94">
        <v>0.48</v>
      </c>
      <c r="AK103" s="94">
        <v>0.5</v>
      </c>
      <c r="AM103" s="89" t="s">
        <v>48</v>
      </c>
      <c r="AO103" s="100">
        <v>1.1000000000000001</v>
      </c>
      <c r="AP103" s="135"/>
      <c r="AQ103" s="99">
        <v>2</v>
      </c>
      <c r="AR103" s="101">
        <v>9.1999999999999993</v>
      </c>
      <c r="AU103" s="89" t="s">
        <v>48</v>
      </c>
      <c r="AW103" s="14">
        <v>6.34</v>
      </c>
      <c r="AX103" s="136"/>
      <c r="AY103" s="14">
        <v>6.7</v>
      </c>
      <c r="AZ103" s="14">
        <v>7.34</v>
      </c>
      <c r="BB103" s="89" t="s">
        <v>48</v>
      </c>
      <c r="BC103" s="66"/>
      <c r="BD103" s="111">
        <v>2</v>
      </c>
      <c r="BE103" s="137"/>
      <c r="BF103" s="111">
        <v>5</v>
      </c>
      <c r="BG103" s="14">
        <v>19</v>
      </c>
      <c r="BJ103" s="89" t="s">
        <v>48</v>
      </c>
      <c r="BL103" s="108">
        <v>15.1</v>
      </c>
      <c r="BM103" s="138"/>
      <c r="BN103" s="108">
        <v>14.3</v>
      </c>
      <c r="BO103" s="108">
        <v>20.2</v>
      </c>
    </row>
    <row r="104" spans="2:68" x14ac:dyDescent="0.25">
      <c r="AF104" s="16" t="s">
        <v>12</v>
      </c>
      <c r="AG104" s="8">
        <v>1</v>
      </c>
      <c r="AH104" s="8">
        <v>1</v>
      </c>
      <c r="AI104" s="8">
        <v>1</v>
      </c>
      <c r="AJ104" s="8">
        <v>1</v>
      </c>
      <c r="AK104" s="8">
        <v>1</v>
      </c>
      <c r="AM104" s="16" t="s">
        <v>12</v>
      </c>
      <c r="AN104" s="8">
        <v>10</v>
      </c>
      <c r="AO104" s="8">
        <v>10</v>
      </c>
      <c r="AP104" s="8">
        <v>10</v>
      </c>
      <c r="AQ104" s="8">
        <v>10</v>
      </c>
      <c r="AR104" s="8">
        <v>10</v>
      </c>
      <c r="AU104" s="16" t="s">
        <v>12</v>
      </c>
      <c r="AV104" s="33">
        <v>3</v>
      </c>
      <c r="AW104" s="33">
        <v>3</v>
      </c>
      <c r="AX104" s="33">
        <v>3</v>
      </c>
      <c r="AY104" s="33">
        <v>3</v>
      </c>
      <c r="AZ104" s="33">
        <v>3</v>
      </c>
      <c r="BB104" s="16" t="s">
        <v>12</v>
      </c>
      <c r="BC104" s="8">
        <v>60</v>
      </c>
      <c r="BD104" s="8">
        <v>60</v>
      </c>
      <c r="BE104" s="8">
        <v>60</v>
      </c>
      <c r="BF104" s="8">
        <v>60</v>
      </c>
      <c r="BG104" s="8">
        <v>60</v>
      </c>
      <c r="BJ104" s="16" t="s">
        <v>12</v>
      </c>
      <c r="BK104" s="8">
        <v>3</v>
      </c>
      <c r="BL104" s="8">
        <v>3</v>
      </c>
      <c r="BM104" s="8">
        <v>3</v>
      </c>
      <c r="BN104" s="8">
        <v>3</v>
      </c>
      <c r="BO104" s="8">
        <v>3</v>
      </c>
    </row>
    <row r="105" spans="2:68" x14ac:dyDescent="0.25">
      <c r="AO105" t="s">
        <v>13</v>
      </c>
    </row>
    <row r="107" spans="2:68" x14ac:dyDescent="0.25">
      <c r="AF107" s="4"/>
      <c r="AG107" s="4"/>
      <c r="AH107" s="16" t="s">
        <v>61</v>
      </c>
      <c r="AI107" s="16"/>
      <c r="AJ107" s="16"/>
      <c r="AK107" s="16"/>
      <c r="AM107" s="4"/>
      <c r="AN107" s="4"/>
      <c r="AO107" s="16" t="s">
        <v>77</v>
      </c>
      <c r="AP107" s="16"/>
      <c r="AQ107" s="16"/>
      <c r="AR107" s="16"/>
      <c r="AU107" s="4"/>
      <c r="AV107" s="16" t="s">
        <v>78</v>
      </c>
      <c r="AW107" s="16"/>
      <c r="AX107" s="16"/>
      <c r="AY107" s="16"/>
      <c r="AZ107" s="16"/>
      <c r="BB107" s="4"/>
      <c r="BC107" s="4"/>
      <c r="BD107" s="16" t="s">
        <v>79</v>
      </c>
      <c r="BE107" s="16"/>
      <c r="BF107" s="16"/>
      <c r="BG107" s="16"/>
      <c r="BH107" s="34"/>
      <c r="BJ107" s="4"/>
      <c r="BK107" s="4"/>
      <c r="BL107" s="16" t="s">
        <v>80</v>
      </c>
      <c r="BM107" s="16"/>
      <c r="BN107" s="16"/>
      <c r="BO107" s="16"/>
    </row>
    <row r="108" spans="2:68" ht="15.75" thickBot="1" x14ac:dyDescent="0.3">
      <c r="AF108" s="33" t="s">
        <v>11</v>
      </c>
      <c r="AG108" s="33" t="s">
        <v>31</v>
      </c>
      <c r="AH108" s="33">
        <v>2018</v>
      </c>
      <c r="AI108" s="16">
        <v>2019</v>
      </c>
      <c r="AJ108" s="16">
        <v>2020</v>
      </c>
      <c r="AK108" s="16">
        <v>2022</v>
      </c>
      <c r="AM108" s="33" t="s">
        <v>11</v>
      </c>
      <c r="AN108" s="33" t="s">
        <v>31</v>
      </c>
      <c r="AO108" s="33">
        <v>2018</v>
      </c>
      <c r="AP108" s="16">
        <v>2019</v>
      </c>
      <c r="AQ108" s="16">
        <v>2020</v>
      </c>
      <c r="AR108" s="16">
        <v>2022</v>
      </c>
      <c r="AU108" s="33" t="s">
        <v>11</v>
      </c>
      <c r="AV108" s="33" t="s">
        <v>31</v>
      </c>
      <c r="AW108" s="33">
        <v>2018</v>
      </c>
      <c r="AX108" s="16">
        <v>2019</v>
      </c>
      <c r="AY108" s="16">
        <v>2020</v>
      </c>
      <c r="AZ108" s="16">
        <v>2022</v>
      </c>
      <c r="BB108" s="33" t="s">
        <v>11</v>
      </c>
      <c r="BC108" s="33" t="s">
        <v>31</v>
      </c>
      <c r="BD108" s="33">
        <v>2018</v>
      </c>
      <c r="BE108" s="16">
        <v>2019</v>
      </c>
      <c r="BF108" s="16">
        <v>2020</v>
      </c>
      <c r="BG108" s="16">
        <v>2022</v>
      </c>
      <c r="BH108" s="34"/>
      <c r="BJ108" s="33" t="s">
        <v>11</v>
      </c>
      <c r="BK108" s="33" t="s">
        <v>31</v>
      </c>
      <c r="BL108" s="33">
        <v>2018</v>
      </c>
      <c r="BM108" s="16">
        <v>2019</v>
      </c>
      <c r="BN108" s="16">
        <v>2020</v>
      </c>
      <c r="BO108" s="16">
        <v>2022</v>
      </c>
    </row>
    <row r="109" spans="2:68" ht="15.75" thickBot="1" x14ac:dyDescent="0.3">
      <c r="AF109" s="89" t="s">
        <v>45</v>
      </c>
      <c r="AG109" s="115"/>
      <c r="AH109" s="114">
        <v>0.03</v>
      </c>
      <c r="AI109" s="115">
        <v>0.02</v>
      </c>
      <c r="AJ109" s="115">
        <v>0.02</v>
      </c>
      <c r="AK109" s="115">
        <v>2E-3</v>
      </c>
      <c r="AM109" s="89" t="s">
        <v>45</v>
      </c>
      <c r="AN109" s="117">
        <v>0.01</v>
      </c>
      <c r="AO109" s="6"/>
      <c r="AP109" s="119">
        <v>2E-3</v>
      </c>
      <c r="AQ109" s="120">
        <v>0.17599999999999999</v>
      </c>
      <c r="AR109" s="119">
        <v>2E-3</v>
      </c>
      <c r="AU109" s="89" t="s">
        <v>45</v>
      </c>
      <c r="AV109" s="115"/>
      <c r="AW109" s="6"/>
      <c r="AX109" s="115">
        <v>2E-3</v>
      </c>
      <c r="AY109" s="119">
        <v>2E-3</v>
      </c>
      <c r="AZ109" s="119">
        <v>2E-3</v>
      </c>
      <c r="BB109" s="89" t="s">
        <v>45</v>
      </c>
      <c r="BC109" s="122">
        <v>7.0000000000000001E-3</v>
      </c>
      <c r="BD109" s="123">
        <v>3.5999999999999999E-3</v>
      </c>
      <c r="BE109" s="124">
        <v>2.9999999999999997E-4</v>
      </c>
      <c r="BF109" s="125">
        <v>2.9999999999999997E-4</v>
      </c>
      <c r="BG109" s="125">
        <v>2.9999999999999997E-4</v>
      </c>
      <c r="BH109" s="139"/>
      <c r="BJ109" s="89" t="s">
        <v>45</v>
      </c>
      <c r="BK109" s="46">
        <v>7.0000000000000001E-3</v>
      </c>
      <c r="BL109" s="127">
        <v>8.0000000000000007E-5</v>
      </c>
      <c r="BM109" s="115">
        <v>1E-3</v>
      </c>
      <c r="BN109" s="115">
        <v>1E-3</v>
      </c>
      <c r="BO109" s="128">
        <v>1E-4</v>
      </c>
    </row>
    <row r="110" spans="2:68" x14ac:dyDescent="0.25">
      <c r="AF110" s="89" t="s">
        <v>46</v>
      </c>
      <c r="AG110" s="115"/>
      <c r="AH110" s="114"/>
      <c r="AI110" s="115">
        <v>0.02</v>
      </c>
      <c r="AJ110" s="115">
        <v>0.02</v>
      </c>
      <c r="AK110" s="115">
        <v>2E-3</v>
      </c>
      <c r="AM110" s="89" t="s">
        <v>46</v>
      </c>
      <c r="AN110" s="117">
        <v>0.01</v>
      </c>
      <c r="AO110" s="6"/>
      <c r="AP110" s="119">
        <v>2E-3</v>
      </c>
      <c r="AQ110" s="120">
        <v>0.192</v>
      </c>
      <c r="AR110" s="119">
        <v>2E-3</v>
      </c>
      <c r="AU110" s="89" t="s">
        <v>46</v>
      </c>
      <c r="AV110" s="115"/>
      <c r="AW110" s="6"/>
      <c r="AX110" s="115">
        <v>2E-3</v>
      </c>
      <c r="AY110" s="119">
        <v>2E-3</v>
      </c>
      <c r="AZ110" s="119">
        <v>2E-3</v>
      </c>
      <c r="BB110" s="89" t="s">
        <v>46</v>
      </c>
      <c r="BC110" s="122">
        <v>7.0000000000000001E-3</v>
      </c>
      <c r="BD110" s="123"/>
      <c r="BE110" s="124">
        <v>2.9999999999999997E-4</v>
      </c>
      <c r="BF110" s="126">
        <v>0.44869999999999999</v>
      </c>
      <c r="BG110" s="125">
        <v>2.9999999999999997E-4</v>
      </c>
      <c r="BH110" s="140"/>
      <c r="BJ110" s="89" t="s">
        <v>46</v>
      </c>
      <c r="BK110" s="46">
        <v>7.0000000000000001E-3</v>
      </c>
      <c r="BL110" s="127"/>
      <c r="BM110" s="115">
        <v>1E-3</v>
      </c>
      <c r="BN110" s="115">
        <v>1E-3</v>
      </c>
      <c r="BO110" s="128">
        <v>1E-4</v>
      </c>
    </row>
    <row r="111" spans="2:68" x14ac:dyDescent="0.25">
      <c r="B111" t="s">
        <v>27</v>
      </c>
      <c r="J111" s="37" t="s">
        <v>27</v>
      </c>
      <c r="R111" s="37" t="s">
        <v>27</v>
      </c>
      <c r="AF111" s="89" t="s">
        <v>47</v>
      </c>
      <c r="AG111" s="115"/>
      <c r="AH111" s="114">
        <v>0.03</v>
      </c>
      <c r="AI111" s="115">
        <v>0.02</v>
      </c>
      <c r="AJ111" s="115">
        <v>0.02</v>
      </c>
      <c r="AK111" s="115">
        <v>2E-3</v>
      </c>
      <c r="AM111" s="89" t="s">
        <v>47</v>
      </c>
      <c r="AN111" s="119"/>
      <c r="AO111" s="141"/>
      <c r="AP111" s="119">
        <v>2E-3</v>
      </c>
      <c r="AQ111" s="120">
        <v>0.20899999999999999</v>
      </c>
      <c r="AR111" s="119">
        <v>2E-3</v>
      </c>
      <c r="AU111" s="89" t="s">
        <v>47</v>
      </c>
      <c r="AV111" s="115"/>
      <c r="AW111" s="141"/>
      <c r="AX111" s="115">
        <v>2E-3</v>
      </c>
      <c r="AY111" s="119">
        <v>2E-3</v>
      </c>
      <c r="AZ111" s="119">
        <v>2E-3</v>
      </c>
      <c r="BB111" s="89" t="s">
        <v>47</v>
      </c>
      <c r="BC111" s="119"/>
      <c r="BD111" s="123">
        <v>3.5999999999999999E-3</v>
      </c>
      <c r="BE111" s="124">
        <v>2.9999999999999997E-4</v>
      </c>
      <c r="BF111" s="125">
        <v>2.9999999999999997E-4</v>
      </c>
      <c r="BG111" s="125">
        <v>2.9999999999999997E-4</v>
      </c>
      <c r="BH111" s="140"/>
      <c r="BJ111" s="89" t="s">
        <v>47</v>
      </c>
      <c r="BK111" s="115"/>
      <c r="BL111" s="127">
        <v>8.0000000000000007E-5</v>
      </c>
      <c r="BM111" s="115">
        <v>1E-3</v>
      </c>
      <c r="BN111" s="115">
        <v>1E-3</v>
      </c>
      <c r="BO111" s="128">
        <v>1E-4</v>
      </c>
    </row>
    <row r="112" spans="2:68" x14ac:dyDescent="0.25">
      <c r="B112" s="5" t="s">
        <v>28</v>
      </c>
      <c r="J112" s="38" t="s">
        <v>28</v>
      </c>
      <c r="R112" s="38" t="s">
        <v>28</v>
      </c>
      <c r="AF112" s="89" t="s">
        <v>48</v>
      </c>
      <c r="AH112" s="114">
        <v>0.03</v>
      </c>
      <c r="AI112" s="142"/>
      <c r="AJ112" s="115">
        <v>0.02</v>
      </c>
      <c r="AK112" s="115">
        <v>2E-3</v>
      </c>
      <c r="AM112" s="89" t="s">
        <v>48</v>
      </c>
      <c r="AO112" s="141"/>
      <c r="AP112" s="143"/>
      <c r="AQ112" s="120">
        <v>0.215</v>
      </c>
      <c r="AR112" s="119">
        <v>2E-3</v>
      </c>
      <c r="AU112" s="89" t="s">
        <v>48</v>
      </c>
      <c r="AW112" s="141"/>
      <c r="AX112" s="143"/>
      <c r="AY112" s="119">
        <v>2E-3</v>
      </c>
      <c r="AZ112" s="119">
        <v>2E-3</v>
      </c>
      <c r="BB112" s="89" t="s">
        <v>48</v>
      </c>
      <c r="BD112" s="123">
        <v>3.5999999999999999E-3</v>
      </c>
      <c r="BE112" s="144"/>
      <c r="BF112" s="124">
        <v>3.7000000000000002E-3</v>
      </c>
      <c r="BG112" s="125">
        <v>2.9999999999999997E-4</v>
      </c>
      <c r="BH112" s="140"/>
      <c r="BJ112" s="89" t="s">
        <v>48</v>
      </c>
      <c r="BL112" s="127">
        <v>8.0000000000000007E-5</v>
      </c>
      <c r="BM112" s="145"/>
      <c r="BN112" s="115">
        <v>1E-3</v>
      </c>
      <c r="BO112" s="128">
        <v>1E-4</v>
      </c>
    </row>
    <row r="113" spans="32:71" x14ac:dyDescent="0.25">
      <c r="AF113" s="16" t="s">
        <v>12</v>
      </c>
      <c r="AG113" s="33">
        <v>0.05</v>
      </c>
      <c r="AH113" s="33">
        <v>0.05</v>
      </c>
      <c r="AI113" s="33">
        <v>0.05</v>
      </c>
      <c r="AJ113" s="33">
        <v>0.05</v>
      </c>
      <c r="AK113" s="33">
        <v>0.05</v>
      </c>
      <c r="AM113" s="16" t="s">
        <v>12</v>
      </c>
      <c r="AN113" s="33">
        <v>0.05</v>
      </c>
      <c r="AO113" s="33">
        <v>0.05</v>
      </c>
      <c r="AP113" s="33">
        <v>0.05</v>
      </c>
      <c r="AQ113" s="33">
        <v>0.05</v>
      </c>
      <c r="AR113" s="33">
        <v>0.05</v>
      </c>
      <c r="AU113" s="16" t="s">
        <v>12</v>
      </c>
      <c r="AV113" s="33">
        <v>0.64</v>
      </c>
      <c r="AW113" s="33">
        <v>0.64</v>
      </c>
      <c r="AX113" s="33">
        <v>0.64</v>
      </c>
      <c r="AY113" s="33">
        <v>0.64</v>
      </c>
      <c r="AZ113" s="33">
        <v>0.64</v>
      </c>
      <c r="BB113" s="16" t="s">
        <v>12</v>
      </c>
      <c r="BC113" s="33">
        <v>0.05</v>
      </c>
      <c r="BD113" s="33">
        <v>0.05</v>
      </c>
      <c r="BE113" s="33">
        <v>0.05</v>
      </c>
      <c r="BF113" s="33">
        <v>0.05</v>
      </c>
      <c r="BG113" s="33">
        <v>0.05</v>
      </c>
      <c r="BH113" s="49"/>
      <c r="BJ113" s="16" t="s">
        <v>12</v>
      </c>
      <c r="BK113" s="33">
        <v>1E-4</v>
      </c>
      <c r="BL113" s="33">
        <v>1E-4</v>
      </c>
      <c r="BM113" s="33">
        <v>1E-4</v>
      </c>
      <c r="BN113" s="33">
        <v>1E-4</v>
      </c>
      <c r="BO113" s="33">
        <v>1E-4</v>
      </c>
    </row>
    <row r="115" spans="32:71" x14ac:dyDescent="0.25">
      <c r="BS115" t="s">
        <v>13</v>
      </c>
    </row>
    <row r="116" spans="32:71" x14ac:dyDescent="0.25">
      <c r="AF116" s="4"/>
      <c r="AG116" s="4"/>
      <c r="AH116" s="16" t="s">
        <v>81</v>
      </c>
      <c r="AI116" s="16"/>
      <c r="AJ116" s="16"/>
      <c r="AK116" s="16"/>
      <c r="AM116" s="4"/>
      <c r="AN116" s="4"/>
      <c r="AO116" s="16" t="s">
        <v>82</v>
      </c>
      <c r="AP116" s="16"/>
      <c r="AQ116" s="16"/>
      <c r="AR116" s="16"/>
      <c r="AU116" s="4"/>
      <c r="AV116" s="16" t="s">
        <v>83</v>
      </c>
      <c r="AW116" s="16"/>
      <c r="AX116" s="16"/>
      <c r="AY116" s="16"/>
      <c r="AZ116" s="16"/>
      <c r="BB116" s="4"/>
      <c r="BC116" s="4"/>
      <c r="BD116" s="16" t="s">
        <v>84</v>
      </c>
      <c r="BE116" s="16"/>
      <c r="BF116" s="16"/>
      <c r="BG116" s="16"/>
      <c r="BH116" s="34"/>
      <c r="BJ116" s="4"/>
      <c r="BK116" s="4"/>
      <c r="BL116" s="16" t="s">
        <v>85</v>
      </c>
      <c r="BM116" s="16"/>
      <c r="BN116" s="16"/>
      <c r="BO116" s="16"/>
    </row>
    <row r="117" spans="32:71" ht="15.75" thickBot="1" x14ac:dyDescent="0.3">
      <c r="AF117" s="33" t="s">
        <v>11</v>
      </c>
      <c r="AG117" s="33" t="s">
        <v>31</v>
      </c>
      <c r="AH117" s="33">
        <v>2018</v>
      </c>
      <c r="AI117" s="16">
        <v>2019</v>
      </c>
      <c r="AJ117" s="16">
        <v>2020</v>
      </c>
      <c r="AK117" s="16">
        <v>2022</v>
      </c>
      <c r="AM117" s="33" t="s">
        <v>11</v>
      </c>
      <c r="AN117" s="33" t="s">
        <v>31</v>
      </c>
      <c r="AO117" s="33">
        <v>2018</v>
      </c>
      <c r="AP117" s="16">
        <v>2019</v>
      </c>
      <c r="AQ117" s="16">
        <v>2020</v>
      </c>
      <c r="AR117" s="16">
        <v>2022</v>
      </c>
      <c r="AU117" s="33" t="s">
        <v>11</v>
      </c>
      <c r="AV117" s="33" t="s">
        <v>31</v>
      </c>
      <c r="AW117" s="33">
        <v>2018</v>
      </c>
      <c r="AX117" s="16">
        <v>2019</v>
      </c>
      <c r="AY117" s="16">
        <v>2020</v>
      </c>
      <c r="AZ117" s="16">
        <v>2022</v>
      </c>
      <c r="BB117" s="33" t="s">
        <v>11</v>
      </c>
      <c r="BC117" s="33" t="s">
        <v>31</v>
      </c>
      <c r="BD117" s="33">
        <v>2018</v>
      </c>
      <c r="BE117" s="16">
        <v>2019</v>
      </c>
      <c r="BF117" s="16">
        <v>2020</v>
      </c>
      <c r="BG117" s="16">
        <v>2022</v>
      </c>
      <c r="BH117" s="34"/>
      <c r="BJ117" s="33" t="s">
        <v>11</v>
      </c>
      <c r="BK117" s="33" t="s">
        <v>31</v>
      </c>
      <c r="BL117" s="33">
        <v>2018</v>
      </c>
      <c r="BM117" s="16">
        <v>2019</v>
      </c>
      <c r="BN117" s="16">
        <v>2020</v>
      </c>
      <c r="BO117" s="16">
        <v>2022</v>
      </c>
    </row>
    <row r="118" spans="32:71" ht="15.75" thickBot="1" x14ac:dyDescent="0.3">
      <c r="AF118" s="89" t="s">
        <v>45</v>
      </c>
      <c r="AG118" s="122">
        <v>3.0000000000000001E-3</v>
      </c>
      <c r="AH118" s="123">
        <v>6.3E-3</v>
      </c>
      <c r="AI118" s="125">
        <v>2.9999999999999997E-4</v>
      </c>
      <c r="AJ118" s="125">
        <v>2.9999999999999997E-4</v>
      </c>
      <c r="AK118" s="125">
        <v>2.9999999999999997E-4</v>
      </c>
      <c r="AM118" s="89" t="s">
        <v>45</v>
      </c>
      <c r="AN118" s="46">
        <v>5.0000000000000001E-3</v>
      </c>
      <c r="AO118" s="46">
        <v>4.0000000000000001E-3</v>
      </c>
      <c r="AP118" s="129">
        <v>6.0000000000000001E-3</v>
      </c>
      <c r="AQ118" s="115">
        <v>2E-3</v>
      </c>
      <c r="AR118" s="115">
        <v>2E-3</v>
      </c>
      <c r="AU118" s="89" t="s">
        <v>45</v>
      </c>
      <c r="AV118" s="108">
        <v>8.9999999999999993E-3</v>
      </c>
      <c r="AW118" s="130">
        <v>0.435</v>
      </c>
      <c r="AX118" s="125">
        <v>1E-4</v>
      </c>
      <c r="AY118" s="125">
        <v>1E-4</v>
      </c>
      <c r="AZ118" s="125">
        <v>1E-4</v>
      </c>
      <c r="BB118" s="89" t="s">
        <v>45</v>
      </c>
      <c r="BC118" s="105">
        <v>7.8</v>
      </c>
      <c r="BD118" s="93">
        <v>1.8</v>
      </c>
      <c r="BE118" s="93">
        <v>1.8</v>
      </c>
      <c r="BF118" s="14">
        <v>7.8</v>
      </c>
      <c r="BG118" s="133">
        <v>49</v>
      </c>
      <c r="BH118" s="146"/>
      <c r="BJ118" s="89" t="s">
        <v>45</v>
      </c>
      <c r="BK118" s="98">
        <v>8.27</v>
      </c>
      <c r="BL118" s="98">
        <v>7.56</v>
      </c>
      <c r="BM118" s="109">
        <v>6.7</v>
      </c>
      <c r="BN118" s="109">
        <v>7.79</v>
      </c>
      <c r="BO118" s="109">
        <v>7.7</v>
      </c>
    </row>
    <row r="119" spans="32:71" ht="15.75" thickBot="1" x14ac:dyDescent="0.3">
      <c r="AF119" s="89" t="s">
        <v>46</v>
      </c>
      <c r="AG119" s="122">
        <v>3.0000000000000001E-3</v>
      </c>
      <c r="AH119" s="123"/>
      <c r="AI119" s="125">
        <v>2.9999999999999997E-4</v>
      </c>
      <c r="AJ119" s="125">
        <v>2.9999999999999997E-4</v>
      </c>
      <c r="AK119" s="125">
        <v>2.9999999999999997E-4</v>
      </c>
      <c r="AM119" s="89" t="s">
        <v>46</v>
      </c>
      <c r="AN119" s="46">
        <v>5.0000000000000001E-3</v>
      </c>
      <c r="AO119" s="46"/>
      <c r="AP119" s="115">
        <v>2E-3</v>
      </c>
      <c r="AQ119" s="115">
        <v>2E-3</v>
      </c>
      <c r="AR119" s="115">
        <v>2E-3</v>
      </c>
      <c r="AU119" s="89" t="s">
        <v>46</v>
      </c>
      <c r="AV119" s="108">
        <v>5.0000000000000001E-3</v>
      </c>
      <c r="AW119" s="122"/>
      <c r="AX119" s="125">
        <v>1E-4</v>
      </c>
      <c r="AY119" s="125">
        <v>1E-4</v>
      </c>
      <c r="AZ119" s="125">
        <v>1E-4</v>
      </c>
      <c r="BB119" s="89" t="s">
        <v>46</v>
      </c>
      <c r="BC119" s="93">
        <v>1.8</v>
      </c>
      <c r="BD119" s="93"/>
      <c r="BE119" s="93">
        <v>1.8</v>
      </c>
      <c r="BF119" s="14">
        <v>17</v>
      </c>
      <c r="BG119" s="133">
        <v>140</v>
      </c>
      <c r="BH119" s="146"/>
      <c r="BJ119" s="89" t="s">
        <v>46</v>
      </c>
      <c r="BK119" s="98">
        <v>8.34</v>
      </c>
      <c r="BL119" s="107"/>
      <c r="BM119" s="109">
        <v>7.2</v>
      </c>
      <c r="BN119" s="108">
        <v>7.58</v>
      </c>
      <c r="BO119" s="108">
        <v>7.76</v>
      </c>
    </row>
    <row r="120" spans="32:71" ht="15.75" thickBot="1" x14ac:dyDescent="0.3">
      <c r="AF120" s="89" t="s">
        <v>47</v>
      </c>
      <c r="AG120" s="119"/>
      <c r="AH120" s="123">
        <v>6.3E-3</v>
      </c>
      <c r="AI120" s="125">
        <v>2.9999999999999997E-4</v>
      </c>
      <c r="AJ120" s="125">
        <v>2.9999999999999997E-4</v>
      </c>
      <c r="AK120" s="125">
        <v>2.9999999999999997E-4</v>
      </c>
      <c r="AM120" s="89" t="s">
        <v>47</v>
      </c>
      <c r="AN120" s="115"/>
      <c r="AO120" s="46">
        <v>4.0000000000000001E-3</v>
      </c>
      <c r="AP120" s="115">
        <v>2E-3</v>
      </c>
      <c r="AQ120" s="115">
        <v>2E-3</v>
      </c>
      <c r="AR120" s="115">
        <v>2E-3</v>
      </c>
      <c r="AU120" s="89" t="s">
        <v>47</v>
      </c>
      <c r="AV120" s="108"/>
      <c r="AW120" s="122">
        <v>3.0000000000000001E-3</v>
      </c>
      <c r="AX120" s="125">
        <v>1E-4</v>
      </c>
      <c r="AY120" s="125">
        <v>1E-4</v>
      </c>
      <c r="AZ120" s="125">
        <v>1E-4</v>
      </c>
      <c r="BB120" s="89" t="s">
        <v>47</v>
      </c>
      <c r="BC120" s="93"/>
      <c r="BD120" s="93">
        <v>1.8</v>
      </c>
      <c r="BE120" s="93">
        <v>1.8</v>
      </c>
      <c r="BF120" s="14">
        <v>7.8</v>
      </c>
      <c r="BG120" s="93">
        <v>1.8</v>
      </c>
      <c r="BH120" s="146"/>
      <c r="BJ120" s="89" t="s">
        <v>47</v>
      </c>
      <c r="BK120" s="98"/>
      <c r="BL120" s="107">
        <v>7.25</v>
      </c>
      <c r="BM120" s="109">
        <v>7.6</v>
      </c>
      <c r="BN120" s="108">
        <v>7.81</v>
      </c>
      <c r="BO120" s="108">
        <v>8.08</v>
      </c>
    </row>
    <row r="121" spans="32:71" x14ac:dyDescent="0.25">
      <c r="AF121" s="89" t="s">
        <v>48</v>
      </c>
      <c r="AH121" s="123">
        <v>6.3E-3</v>
      </c>
      <c r="AI121" s="144"/>
      <c r="AJ121" s="124">
        <v>1.7399999999999999E-2</v>
      </c>
      <c r="AK121" s="125">
        <v>2.9999999999999997E-4</v>
      </c>
      <c r="AM121" s="89" t="s">
        <v>48</v>
      </c>
      <c r="AO121" s="46">
        <v>4.0000000000000001E-3</v>
      </c>
      <c r="AP121" s="147"/>
      <c r="AQ121" s="115">
        <v>2E-3</v>
      </c>
      <c r="AR121" s="115">
        <v>2E-3</v>
      </c>
      <c r="AU121" s="89" t="s">
        <v>48</v>
      </c>
      <c r="AW121" s="122">
        <v>3.0000000000000001E-3</v>
      </c>
      <c r="AX121" s="144"/>
      <c r="AY121" s="125">
        <v>1E-4</v>
      </c>
      <c r="AZ121" s="125">
        <v>1E-4</v>
      </c>
      <c r="BB121" s="89" t="s">
        <v>48</v>
      </c>
      <c r="BD121" s="93">
        <v>1.8</v>
      </c>
      <c r="BE121" s="136"/>
      <c r="BF121" s="14">
        <v>130</v>
      </c>
      <c r="BG121" s="93">
        <v>1.8</v>
      </c>
      <c r="BH121" s="146"/>
      <c r="BJ121" s="89" t="s">
        <v>48</v>
      </c>
      <c r="BL121" s="108">
        <v>7.18</v>
      </c>
      <c r="BM121" s="138"/>
      <c r="BN121" s="108">
        <v>7.83</v>
      </c>
      <c r="BO121" s="108">
        <v>7.95</v>
      </c>
    </row>
    <row r="122" spans="32:71" x14ac:dyDescent="0.25">
      <c r="AF122" s="16" t="s">
        <v>12</v>
      </c>
      <c r="AG122" s="33">
        <v>0.1</v>
      </c>
      <c r="AH122" s="33">
        <v>0.1</v>
      </c>
      <c r="AI122" s="33">
        <v>0.1</v>
      </c>
      <c r="AJ122" s="33">
        <v>0.1</v>
      </c>
      <c r="AK122" s="33">
        <v>0.1</v>
      </c>
      <c r="AM122" s="16" t="s">
        <v>12</v>
      </c>
      <c r="AN122" s="33">
        <v>8.0999999999999996E-3</v>
      </c>
      <c r="AO122" s="33">
        <v>8.0999999999999996E-3</v>
      </c>
      <c r="AP122" s="33">
        <v>8.0999999999999996E-3</v>
      </c>
      <c r="AQ122" s="33">
        <v>8.0999999999999996E-3</v>
      </c>
      <c r="AR122" s="33">
        <v>8.0999999999999996E-3</v>
      </c>
      <c r="AU122" s="16" t="s">
        <v>12</v>
      </c>
      <c r="AV122" s="33">
        <v>8.1000000000000003E-2</v>
      </c>
      <c r="AW122" s="33">
        <v>8.1000000000000003E-2</v>
      </c>
      <c r="AX122" s="33">
        <v>8.1000000000000003E-2</v>
      </c>
      <c r="AY122" s="33">
        <v>8.1000000000000003E-2</v>
      </c>
      <c r="AZ122" s="33">
        <v>8.1000000000000003E-2</v>
      </c>
      <c r="BB122" s="16" t="s">
        <v>12</v>
      </c>
      <c r="BC122" s="8">
        <v>30</v>
      </c>
      <c r="BD122" s="8">
        <v>30</v>
      </c>
      <c r="BE122" s="8">
        <v>30</v>
      </c>
      <c r="BF122" s="8">
        <v>30</v>
      </c>
      <c r="BG122" s="8">
        <v>30</v>
      </c>
      <c r="BH122" s="49"/>
      <c r="BJ122" s="16" t="s">
        <v>12</v>
      </c>
      <c r="BK122" s="148">
        <v>6.8</v>
      </c>
      <c r="BL122" s="148">
        <v>6.8</v>
      </c>
      <c r="BM122" s="148">
        <v>6.8</v>
      </c>
      <c r="BN122" s="148">
        <v>6.8</v>
      </c>
      <c r="BO122" s="148">
        <v>6.8</v>
      </c>
    </row>
    <row r="123" spans="32:71" x14ac:dyDescent="0.25">
      <c r="BJ123" s="1" t="s">
        <v>12</v>
      </c>
      <c r="BK123" s="138">
        <v>8.5</v>
      </c>
      <c r="BL123" s="138">
        <v>8.5</v>
      </c>
      <c r="BM123" s="138">
        <v>8.5</v>
      </c>
      <c r="BN123" s="138">
        <v>8.5</v>
      </c>
      <c r="BO123" s="138">
        <v>8.5</v>
      </c>
    </row>
    <row r="141" spans="1:18" x14ac:dyDescent="0.25">
      <c r="A141" s="5"/>
      <c r="B141" s="37" t="s">
        <v>27</v>
      </c>
      <c r="J141" s="37" t="s">
        <v>27</v>
      </c>
      <c r="R141" s="37" t="s">
        <v>27</v>
      </c>
    </row>
    <row r="142" spans="1:18" x14ac:dyDescent="0.25">
      <c r="B142" s="38" t="s">
        <v>28</v>
      </c>
      <c r="J142" s="38" t="s">
        <v>28</v>
      </c>
      <c r="R142" s="38" t="s">
        <v>28</v>
      </c>
    </row>
    <row r="160" ht="46.15" customHeight="1" x14ac:dyDescent="0.25"/>
    <row r="164" spans="2:18" ht="18.75" x14ac:dyDescent="0.25">
      <c r="L164" s="39"/>
    </row>
    <row r="167" spans="2:18" x14ac:dyDescent="0.25">
      <c r="B167" t="s">
        <v>27</v>
      </c>
      <c r="J167" t="s">
        <v>27</v>
      </c>
      <c r="R167" t="s">
        <v>86</v>
      </c>
    </row>
    <row r="168" spans="2:18" x14ac:dyDescent="0.25">
      <c r="B168" s="5" t="s">
        <v>28</v>
      </c>
      <c r="I168" s="37"/>
      <c r="J168" s="5" t="s">
        <v>28</v>
      </c>
      <c r="O168" s="37"/>
      <c r="R168" s="5" t="s">
        <v>87</v>
      </c>
    </row>
    <row r="169" spans="2:18" x14ac:dyDescent="0.25">
      <c r="I169" s="38"/>
      <c r="O169" s="38"/>
    </row>
    <row r="199" spans="2:18" x14ac:dyDescent="0.25">
      <c r="B199" t="s">
        <v>27</v>
      </c>
      <c r="J199" t="s">
        <v>27</v>
      </c>
      <c r="R199" t="s">
        <v>86</v>
      </c>
    </row>
    <row r="200" spans="2:18" x14ac:dyDescent="0.25">
      <c r="B200" s="5" t="s">
        <v>28</v>
      </c>
      <c r="J200" s="5" t="s">
        <v>28</v>
      </c>
      <c r="R200" s="5" t="s">
        <v>87</v>
      </c>
    </row>
    <row r="228" spans="2:18" x14ac:dyDescent="0.25">
      <c r="B228" t="s">
        <v>27</v>
      </c>
      <c r="J228" t="s">
        <v>27</v>
      </c>
      <c r="R228" t="s">
        <v>86</v>
      </c>
    </row>
    <row r="229" spans="2:18" x14ac:dyDescent="0.25">
      <c r="B229" s="5" t="s">
        <v>28</v>
      </c>
      <c r="J229" s="5" t="s">
        <v>28</v>
      </c>
      <c r="R229" s="5" t="s">
        <v>87</v>
      </c>
    </row>
    <row r="375" spans="2:37" s="36" customFormat="1" x14ac:dyDescent="0.25">
      <c r="B375" s="4"/>
      <c r="C375" s="16" t="s">
        <v>0</v>
      </c>
      <c r="D375" s="16"/>
      <c r="E375" s="16"/>
      <c r="F375" s="16"/>
      <c r="G375" s="16"/>
      <c r="H375" s="16"/>
      <c r="I375" s="16"/>
      <c r="J375"/>
      <c r="K375"/>
      <c r="L375" s="34"/>
      <c r="M375" s="16" t="s">
        <v>1</v>
      </c>
      <c r="N375" s="16"/>
      <c r="O375" s="16"/>
      <c r="P375" s="16"/>
      <c r="Q375" s="34"/>
      <c r="R375" s="34"/>
      <c r="S375" s="16" t="s">
        <v>2</v>
      </c>
      <c r="T375" s="16"/>
      <c r="U375" s="16"/>
      <c r="V375" s="16"/>
      <c r="W375" s="16"/>
      <c r="X375" s="34"/>
      <c r="Y375" s="16" t="s">
        <v>3</v>
      </c>
      <c r="Z375" s="16"/>
      <c r="AA375" s="16"/>
      <c r="AB375" s="16"/>
      <c r="AC375" s="34"/>
      <c r="AD375" s="34"/>
      <c r="AF375" s="34"/>
      <c r="AG375" s="34"/>
      <c r="AH375" s="34"/>
      <c r="AI375" s="34"/>
      <c r="AJ375" s="34"/>
      <c r="AK375" s="34"/>
    </row>
    <row r="376" spans="2:37" s="36" customFormat="1" x14ac:dyDescent="0.25">
      <c r="B376" s="33" t="s">
        <v>11</v>
      </c>
      <c r="C376" s="16"/>
      <c r="D376" s="16">
        <v>2019</v>
      </c>
      <c r="E376" s="16">
        <v>2020</v>
      </c>
      <c r="F376" s="16"/>
      <c r="G376" s="16"/>
      <c r="H376" s="16"/>
      <c r="I376" s="16">
        <v>2021</v>
      </c>
      <c r="J376"/>
      <c r="K376"/>
      <c r="L376" s="16">
        <v>2019</v>
      </c>
      <c r="M376" s="16">
        <v>2020</v>
      </c>
      <c r="N376" s="16">
        <v>2021</v>
      </c>
      <c r="O376" s="34"/>
      <c r="P376" s="16">
        <v>2018</v>
      </c>
      <c r="Q376" s="16">
        <v>2019</v>
      </c>
      <c r="R376" s="16"/>
      <c r="S376" s="16">
        <v>2020</v>
      </c>
      <c r="T376" s="16">
        <v>2021</v>
      </c>
      <c r="U376" s="34"/>
      <c r="V376" s="34"/>
      <c r="W376" s="16">
        <v>2018</v>
      </c>
      <c r="X376" s="16">
        <v>2019</v>
      </c>
      <c r="Y376" s="16">
        <v>2020</v>
      </c>
      <c r="Z376" s="16">
        <v>2021</v>
      </c>
      <c r="AA376" s="34"/>
    </row>
    <row r="377" spans="2:37" s="36" customFormat="1" x14ac:dyDescent="0.25">
      <c r="B377" s="1" t="s">
        <v>88</v>
      </c>
      <c r="C377" s="6"/>
      <c r="D377" s="10">
        <v>13</v>
      </c>
      <c r="E377" s="10">
        <v>13</v>
      </c>
      <c r="F377" s="10"/>
      <c r="G377" s="10"/>
      <c r="H377" s="10"/>
      <c r="I377" s="10">
        <v>13</v>
      </c>
      <c r="J377"/>
      <c r="K377"/>
      <c r="L377" s="2">
        <v>12.66</v>
      </c>
      <c r="M377" s="141">
        <v>25</v>
      </c>
      <c r="N377" s="149">
        <v>31.21</v>
      </c>
      <c r="O377" s="150"/>
      <c r="P377" s="9">
        <v>33</v>
      </c>
      <c r="Q377" s="2">
        <v>20.57</v>
      </c>
      <c r="R377" s="2"/>
      <c r="S377" s="141">
        <v>46.79</v>
      </c>
      <c r="T377" s="149">
        <v>63.7</v>
      </c>
      <c r="U377" s="151"/>
      <c r="V377" s="150"/>
      <c r="W377" s="10">
        <v>735</v>
      </c>
      <c r="X377" s="7">
        <v>1250</v>
      </c>
      <c r="Y377" s="7">
        <v>1250</v>
      </c>
      <c r="Z377" s="7">
        <v>1250</v>
      </c>
      <c r="AA377" s="35"/>
    </row>
    <row r="378" spans="2:37" s="36" customFormat="1" x14ac:dyDescent="0.25">
      <c r="B378" s="1" t="s">
        <v>89</v>
      </c>
      <c r="C378" s="6"/>
      <c r="D378" s="10">
        <v>13</v>
      </c>
      <c r="E378" s="10">
        <v>13</v>
      </c>
      <c r="F378" s="10"/>
      <c r="G378" s="10"/>
      <c r="H378" s="10"/>
      <c r="I378" s="10">
        <v>13</v>
      </c>
      <c r="J378"/>
      <c r="K378"/>
      <c r="L378" s="2">
        <v>8.39</v>
      </c>
      <c r="M378" s="141">
        <v>16.739999999999998</v>
      </c>
      <c r="N378" s="149">
        <v>13.01</v>
      </c>
      <c r="O378" s="150"/>
      <c r="P378" s="9">
        <v>108</v>
      </c>
      <c r="Q378" s="2">
        <v>14.46</v>
      </c>
      <c r="R378" s="2"/>
      <c r="S378" s="141">
        <v>44.18</v>
      </c>
      <c r="T378" s="149">
        <v>20.83</v>
      </c>
      <c r="U378" s="151"/>
      <c r="V378" s="150"/>
      <c r="W378" s="9">
        <v>1329</v>
      </c>
      <c r="X378" s="7">
        <v>1250</v>
      </c>
      <c r="Y378" s="7">
        <v>1250</v>
      </c>
      <c r="Z378" s="7">
        <v>1250</v>
      </c>
      <c r="AA378" s="35"/>
    </row>
    <row r="379" spans="2:37" s="36" customFormat="1" x14ac:dyDescent="0.25">
      <c r="B379" s="1" t="s">
        <v>90</v>
      </c>
      <c r="C379" s="141"/>
      <c r="D379" s="10">
        <v>13</v>
      </c>
      <c r="E379" s="10">
        <v>13</v>
      </c>
      <c r="F379" s="10"/>
      <c r="G379" s="10"/>
      <c r="H379" s="10"/>
      <c r="I379" s="10">
        <v>13</v>
      </c>
      <c r="J379"/>
      <c r="K379"/>
      <c r="L379" s="2">
        <v>21.14</v>
      </c>
      <c r="M379" s="141">
        <v>32.44</v>
      </c>
      <c r="N379" s="149">
        <v>12.81</v>
      </c>
      <c r="O379" s="150"/>
      <c r="P379" s="9">
        <v>13</v>
      </c>
      <c r="Q379" s="2">
        <v>27.03</v>
      </c>
      <c r="R379" s="2"/>
      <c r="S379" s="141">
        <v>65.39</v>
      </c>
      <c r="T379" s="149">
        <v>19.829999999999998</v>
      </c>
      <c r="U379" s="151"/>
      <c r="V379" s="150"/>
      <c r="W379" s="9">
        <v>1023</v>
      </c>
      <c r="X379" s="7">
        <v>1250</v>
      </c>
      <c r="Y379" s="7">
        <v>1250</v>
      </c>
      <c r="Z379" s="7">
        <v>1250</v>
      </c>
      <c r="AA379" s="35"/>
    </row>
    <row r="380" spans="2:37" s="36" customFormat="1" x14ac:dyDescent="0.25">
      <c r="B380" s="16" t="s">
        <v>12</v>
      </c>
      <c r="C380" s="8">
        <v>2</v>
      </c>
      <c r="D380" s="8">
        <v>2</v>
      </c>
      <c r="E380" s="8">
        <v>2</v>
      </c>
      <c r="F380" s="8"/>
      <c r="G380" s="8"/>
      <c r="H380" s="8"/>
      <c r="I380" s="4">
        <v>250</v>
      </c>
      <c r="J380"/>
      <c r="K380"/>
      <c r="M380" s="4">
        <v>50</v>
      </c>
      <c r="N380" s="4">
        <v>50</v>
      </c>
      <c r="O380" s="4">
        <v>50</v>
      </c>
      <c r="P380" s="4">
        <v>50</v>
      </c>
      <c r="S380" s="4">
        <v>100</v>
      </c>
      <c r="T380" s="4">
        <v>100</v>
      </c>
      <c r="U380" s="4"/>
      <c r="V380" s="4">
        <v>100</v>
      </c>
      <c r="W380" s="4">
        <v>100</v>
      </c>
      <c r="Y380" s="3">
        <v>10000</v>
      </c>
      <c r="Z380" s="3">
        <v>10000</v>
      </c>
      <c r="AA380" s="3">
        <v>150</v>
      </c>
      <c r="AB380" s="3">
        <v>150</v>
      </c>
    </row>
    <row r="381" spans="2:37" s="36" customFormat="1" x14ac:dyDescent="0.25">
      <c r="J381"/>
      <c r="K381"/>
    </row>
  </sheetData>
  <mergeCells count="11">
    <mergeCell ref="R72:U72"/>
    <mergeCell ref="K16:N16"/>
    <mergeCell ref="B70:U70"/>
    <mergeCell ref="B72:B73"/>
    <mergeCell ref="C72:C73"/>
    <mergeCell ref="D72:D73"/>
    <mergeCell ref="E72:E73"/>
    <mergeCell ref="F72:G72"/>
    <mergeCell ref="H72:J72"/>
    <mergeCell ref="K72:M72"/>
    <mergeCell ref="N72:Q72"/>
  </mergeCells>
  <conditionalFormatting sqref="BE112">
    <cfRule type="cellIs" dxfId="12" priority="13" operator="greaterThan">
      <formula>0.05</formula>
    </cfRule>
  </conditionalFormatting>
  <conditionalFormatting sqref="AI121">
    <cfRule type="cellIs" dxfId="11" priority="12" operator="greaterThan">
      <formula>0.05</formula>
    </cfRule>
  </conditionalFormatting>
  <conditionalFormatting sqref="BH109">
    <cfRule type="cellIs" dxfId="10" priority="11" operator="greaterThan">
      <formula>0.05</formula>
    </cfRule>
  </conditionalFormatting>
  <conditionalFormatting sqref="BD110:BD112">
    <cfRule type="cellIs" dxfId="9" priority="10" operator="greaterThan">
      <formula>0.05</formula>
    </cfRule>
  </conditionalFormatting>
  <conditionalFormatting sqref="BD109">
    <cfRule type="cellIs" dxfId="8" priority="9" operator="greaterThan">
      <formula>0.05</formula>
    </cfRule>
  </conditionalFormatting>
  <conditionalFormatting sqref="AH119">
    <cfRule type="cellIs" dxfId="7" priority="8" operator="greaterThan">
      <formula>0.05</formula>
    </cfRule>
  </conditionalFormatting>
  <conditionalFormatting sqref="AH120:AH121">
    <cfRule type="cellIs" dxfId="6" priority="7" operator="greaterThan">
      <formula>0.05</formula>
    </cfRule>
  </conditionalFormatting>
  <conditionalFormatting sqref="AH118">
    <cfRule type="cellIs" dxfId="5" priority="6" operator="greaterThan">
      <formula>0.05</formula>
    </cfRule>
  </conditionalFormatting>
  <conditionalFormatting sqref="I83:J83">
    <cfRule type="cellIs" dxfId="4" priority="5" operator="greaterThan">
      <formula>0.05</formula>
    </cfRule>
  </conditionalFormatting>
  <conditionalFormatting sqref="I85">
    <cfRule type="cellIs" dxfId="3" priority="4" operator="greaterThan">
      <formula>0.05</formula>
    </cfRule>
  </conditionalFormatting>
  <conditionalFormatting sqref="J85">
    <cfRule type="cellIs" dxfId="2" priority="3" operator="greaterThan">
      <formula>0.05</formula>
    </cfRule>
  </conditionalFormatting>
  <conditionalFormatting sqref="H83">
    <cfRule type="cellIs" dxfId="1" priority="2" operator="greaterThan">
      <formula>0.05</formula>
    </cfRule>
  </conditionalFormatting>
  <conditionalFormatting sqref="H85">
    <cfRule type="cellIs" dxfId="0" priority="1" operator="greaterThan">
      <formula>0.05</formula>
    </cfRule>
  </conditionalFormatting>
  <pageMargins left="0.70866141732283472" right="0.70866141732283472" top="0.74803149606299213" bottom="0.74803149606299213" header="0.31496062992125984" footer="0.31496062992125984"/>
  <pageSetup scale="32" orientation="landscape" horizontalDpi="300" r:id="rId1"/>
  <rowBreaks count="2" manualBreakCount="2">
    <brk id="93" max="23" man="1"/>
    <brk id="168" max="2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D8AB9-FC4B-4E23-8AB6-138CC1D5A77C}">
  <dimension ref="A1:BR398"/>
  <sheetViews>
    <sheetView showGridLines="0" tabSelected="1" view="pageBreakPreview" topLeftCell="A196" zoomScale="80" zoomScaleNormal="55" zoomScaleSheetLayoutView="80" workbookViewId="0">
      <selection activeCell="D10" sqref="D10"/>
    </sheetView>
  </sheetViews>
  <sheetFormatPr baseColWidth="10" defaultRowHeight="15" x14ac:dyDescent="0.25"/>
  <cols>
    <col min="1" max="1" width="3.42578125" customWidth="1"/>
    <col min="3" max="3" width="22.140625" customWidth="1"/>
    <col min="19" max="19" width="11.42578125" customWidth="1"/>
    <col min="23" max="23" width="12" customWidth="1"/>
  </cols>
  <sheetData>
    <row r="1" spans="8:15" s="41" customFormat="1" ht="12.75" x14ac:dyDescent="0.2"/>
    <row r="2" spans="8:15" s="41" customFormat="1" ht="12.75" x14ac:dyDescent="0.2"/>
    <row r="3" spans="8:15" s="41" customFormat="1" ht="12.75" x14ac:dyDescent="0.2"/>
    <row r="4" spans="8:15" s="41" customFormat="1" x14ac:dyDescent="0.25">
      <c r="H4"/>
    </row>
    <row r="5" spans="8:15" s="41" customFormat="1" ht="12.75" x14ac:dyDescent="0.2"/>
    <row r="6" spans="8:15" s="41" customFormat="1" ht="12.75" x14ac:dyDescent="0.2"/>
    <row r="7" spans="8:15" s="41" customFormat="1" ht="12.75" x14ac:dyDescent="0.2"/>
    <row r="8" spans="8:15" s="41" customFormat="1" ht="12.75" x14ac:dyDescent="0.2"/>
    <row r="9" spans="8:15" s="41" customFormat="1" ht="12.75" x14ac:dyDescent="0.2"/>
    <row r="10" spans="8:15" s="41" customFormat="1" ht="12.75" x14ac:dyDescent="0.2"/>
    <row r="11" spans="8:15" s="41" customFormat="1" ht="12.75" x14ac:dyDescent="0.2"/>
    <row r="12" spans="8:15" s="41" customFormat="1" ht="12.75" x14ac:dyDescent="0.2"/>
    <row r="13" spans="8:15" s="41" customFormat="1" x14ac:dyDescent="0.25">
      <c r="N13"/>
    </row>
    <row r="14" spans="8:15" s="41" customFormat="1" ht="12.75" x14ac:dyDescent="0.2"/>
    <row r="15" spans="8:15" s="41" customFormat="1" ht="12.75" x14ac:dyDescent="0.2"/>
    <row r="16" spans="8:15" s="41" customFormat="1" ht="28.5" x14ac:dyDescent="0.45">
      <c r="H16" s="188"/>
      <c r="I16" s="188"/>
      <c r="J16" s="188"/>
      <c r="K16" s="188" t="s">
        <v>29</v>
      </c>
      <c r="L16" s="188"/>
      <c r="M16" s="188"/>
      <c r="N16" s="188"/>
      <c r="O16" s="86"/>
    </row>
    <row r="17" spans="12:20" s="41" customFormat="1" x14ac:dyDescent="0.25">
      <c r="L17"/>
    </row>
    <row r="18" spans="12:20" s="41" customFormat="1" ht="12.75" x14ac:dyDescent="0.2"/>
    <row r="19" spans="12:20" s="41" customFormat="1" ht="12.75" x14ac:dyDescent="0.2">
      <c r="T19" s="41" t="s">
        <v>13</v>
      </c>
    </row>
    <row r="20" spans="12:20" s="41" customFormat="1" ht="12.75" x14ac:dyDescent="0.2"/>
    <row r="21" spans="12:20" s="41" customFormat="1" ht="12.75" x14ac:dyDescent="0.2"/>
    <row r="22" spans="12:20" s="41" customFormat="1" ht="12.75" x14ac:dyDescent="0.2"/>
    <row r="23" spans="12:20" s="41" customFormat="1" ht="12.75" x14ac:dyDescent="0.2"/>
    <row r="24" spans="12:20" s="41" customFormat="1" ht="12.75" x14ac:dyDescent="0.2"/>
    <row r="25" spans="12:20" s="41" customFormat="1" ht="12.75" x14ac:dyDescent="0.2"/>
    <row r="26" spans="12:20" s="41" customFormat="1" ht="12.75" x14ac:dyDescent="0.2"/>
    <row r="27" spans="12:20" s="41" customFormat="1" ht="12.75" x14ac:dyDescent="0.2"/>
    <row r="28" spans="12:20" s="41" customFormat="1" ht="12.75" x14ac:dyDescent="0.2"/>
    <row r="29" spans="12:20" s="41" customFormat="1" ht="12.75" x14ac:dyDescent="0.2"/>
    <row r="30" spans="12:20" s="41" customFormat="1" ht="12.75" x14ac:dyDescent="0.2"/>
    <row r="31" spans="12:20" s="41" customFormat="1" ht="12.75" x14ac:dyDescent="0.2"/>
    <row r="32" spans="12:20" s="41" customFormat="1" ht="12.75" x14ac:dyDescent="0.2"/>
    <row r="33" spans="2:2" s="41" customFormat="1" ht="12.75" x14ac:dyDescent="0.2"/>
    <row r="34" spans="2:2" s="41" customFormat="1" ht="12.75" x14ac:dyDescent="0.2"/>
    <row r="35" spans="2:2" s="41" customFormat="1" ht="12.75" x14ac:dyDescent="0.2"/>
    <row r="36" spans="2:2" s="41" customFormat="1" ht="12.75" x14ac:dyDescent="0.2"/>
    <row r="37" spans="2:2" s="41" customFormat="1" ht="12.75" x14ac:dyDescent="0.2"/>
    <row r="38" spans="2:2" s="41" customFormat="1" ht="12.75" x14ac:dyDescent="0.2"/>
    <row r="39" spans="2:2" s="41" customFormat="1" ht="12.75" x14ac:dyDescent="0.2"/>
    <row r="40" spans="2:2" s="41" customFormat="1" ht="12.75" x14ac:dyDescent="0.2"/>
    <row r="41" spans="2:2" s="41" customFormat="1" ht="12.75" x14ac:dyDescent="0.2"/>
    <row r="42" spans="2:2" s="41" customFormat="1" ht="12.75" x14ac:dyDescent="0.2"/>
    <row r="43" spans="2:2" s="41" customFormat="1" ht="12.75" x14ac:dyDescent="0.2"/>
    <row r="44" spans="2:2" s="41" customFormat="1" ht="12.75" x14ac:dyDescent="0.2"/>
    <row r="45" spans="2:2" s="41" customFormat="1" ht="12.75" x14ac:dyDescent="0.2"/>
    <row r="46" spans="2:2" s="41" customFormat="1" ht="12.75" x14ac:dyDescent="0.2"/>
    <row r="47" spans="2:2" s="41" customFormat="1" ht="12.75" x14ac:dyDescent="0.2"/>
    <row r="48" spans="2:2" s="41" customFormat="1" ht="33" customHeight="1" x14ac:dyDescent="0.25">
      <c r="B48" s="40"/>
    </row>
    <row r="49" spans="3:3" s="41" customFormat="1" ht="14.65" customHeight="1" x14ac:dyDescent="0.25">
      <c r="C49" s="42"/>
    </row>
    <row r="50" spans="3:3" s="41" customFormat="1" ht="34.15" customHeight="1" x14ac:dyDescent="0.2"/>
    <row r="51" spans="3:3" s="41" customFormat="1" ht="34.15" customHeight="1" x14ac:dyDescent="0.2"/>
    <row r="52" spans="3:3" s="41" customFormat="1" ht="12.75" x14ac:dyDescent="0.2"/>
    <row r="53" spans="3:3" s="41" customFormat="1" ht="12.75" x14ac:dyDescent="0.2"/>
    <row r="54" spans="3:3" s="41" customFormat="1" ht="12.75" x14ac:dyDescent="0.2"/>
    <row r="55" spans="3:3" s="41" customFormat="1" ht="12.75" x14ac:dyDescent="0.2"/>
    <row r="56" spans="3:3" s="41" customFormat="1" ht="12.75" x14ac:dyDescent="0.2"/>
    <row r="57" spans="3:3" s="41" customFormat="1" ht="12.75" x14ac:dyDescent="0.2"/>
    <row r="58" spans="3:3" s="41" customFormat="1" ht="12.75" x14ac:dyDescent="0.2"/>
    <row r="59" spans="3:3" s="41" customFormat="1" ht="12.75" x14ac:dyDescent="0.2"/>
    <row r="60" spans="3:3" s="41" customFormat="1" ht="12.75" x14ac:dyDescent="0.2"/>
    <row r="61" spans="3:3" s="41" customFormat="1" ht="12.75" x14ac:dyDescent="0.2"/>
    <row r="62" spans="3:3" s="41" customFormat="1" ht="12.75" x14ac:dyDescent="0.2"/>
    <row r="63" spans="3:3" s="41" customFormat="1" ht="12.75" x14ac:dyDescent="0.2"/>
    <row r="64" spans="3:3" s="41" customFormat="1" ht="12.75" x14ac:dyDescent="0.2"/>
    <row r="66" spans="4:24" ht="27.4" customHeight="1" x14ac:dyDescent="0.25">
      <c r="D66" s="192" t="s">
        <v>40</v>
      </c>
      <c r="E66" s="192"/>
      <c r="F66" s="192"/>
      <c r="G66" s="192"/>
      <c r="H66" s="192"/>
      <c r="I66" s="192"/>
      <c r="J66" s="192"/>
      <c r="K66" s="192"/>
      <c r="L66" s="192"/>
      <c r="M66" s="192"/>
      <c r="N66" s="192"/>
      <c r="O66" s="192"/>
      <c r="P66" s="192"/>
      <c r="Q66" s="192"/>
      <c r="R66" s="192"/>
      <c r="S66" s="192"/>
      <c r="T66" s="192"/>
      <c r="U66" s="192"/>
      <c r="V66" s="192"/>
      <c r="W66" s="88"/>
      <c r="X66" s="88"/>
    </row>
    <row r="68" spans="4:24" ht="24.4" customHeight="1" x14ac:dyDescent="0.25">
      <c r="D68" s="200" t="s">
        <v>6</v>
      </c>
      <c r="E68" s="200" t="s">
        <v>7</v>
      </c>
      <c r="F68" s="201" t="s">
        <v>8</v>
      </c>
      <c r="G68" s="201" t="s">
        <v>91</v>
      </c>
      <c r="H68" s="201" t="s">
        <v>92</v>
      </c>
      <c r="I68" s="203" t="s">
        <v>30</v>
      </c>
      <c r="J68" s="210"/>
      <c r="K68" s="205" t="s">
        <v>33</v>
      </c>
      <c r="L68" s="206"/>
      <c r="M68" s="207"/>
      <c r="N68" s="205" t="s">
        <v>25</v>
      </c>
      <c r="O68" s="206"/>
      <c r="P68" s="207"/>
      <c r="Q68" s="205" t="s">
        <v>26</v>
      </c>
      <c r="R68" s="206"/>
      <c r="S68" s="207"/>
      <c r="T68" s="205" t="s">
        <v>41</v>
      </c>
      <c r="U68" s="206"/>
      <c r="V68" s="207"/>
    </row>
    <row r="69" spans="4:24" ht="19.899999999999999" customHeight="1" thickBot="1" x14ac:dyDescent="0.3">
      <c r="D69" s="200"/>
      <c r="E69" s="200"/>
      <c r="F69" s="211"/>
      <c r="G69" s="211"/>
      <c r="H69" s="202"/>
      <c r="I69" s="89" t="s">
        <v>93</v>
      </c>
      <c r="J69" s="89" t="s">
        <v>94</v>
      </c>
      <c r="K69" s="89" t="s">
        <v>93</v>
      </c>
      <c r="L69" s="89" t="s">
        <v>94</v>
      </c>
      <c r="M69" s="89" t="s">
        <v>95</v>
      </c>
      <c r="N69" s="89" t="s">
        <v>93</v>
      </c>
      <c r="O69" s="89" t="s">
        <v>94</v>
      </c>
      <c r="P69" s="89" t="s">
        <v>95</v>
      </c>
      <c r="Q69" s="89" t="s">
        <v>93</v>
      </c>
      <c r="R69" s="89" t="s">
        <v>94</v>
      </c>
      <c r="S69" s="89" t="s">
        <v>95</v>
      </c>
      <c r="T69" s="89" t="s">
        <v>93</v>
      </c>
      <c r="U69" s="89" t="s">
        <v>94</v>
      </c>
      <c r="V69" s="89" t="s">
        <v>95</v>
      </c>
    </row>
    <row r="70" spans="4:24" s="25" customFormat="1" ht="30" customHeight="1" x14ac:dyDescent="0.2">
      <c r="D70" s="18">
        <v>1</v>
      </c>
      <c r="E70" s="103" t="s">
        <v>96</v>
      </c>
      <c r="F70" s="92" t="s">
        <v>97</v>
      </c>
      <c r="G70" s="104">
        <v>52.3</v>
      </c>
      <c r="H70" s="19">
        <v>160</v>
      </c>
      <c r="I70" s="106" t="s">
        <v>39</v>
      </c>
      <c r="J70" s="106" t="s">
        <v>39</v>
      </c>
      <c r="K70" s="106" t="s">
        <v>39</v>
      </c>
      <c r="L70" s="106" t="s">
        <v>39</v>
      </c>
      <c r="M70" s="106" t="s">
        <v>39</v>
      </c>
      <c r="N70" s="152">
        <v>4</v>
      </c>
      <c r="O70" s="153">
        <v>0.4</v>
      </c>
      <c r="P70" s="153">
        <v>0.4</v>
      </c>
      <c r="Q70" s="106">
        <v>8.18</v>
      </c>
      <c r="R70" s="106">
        <v>7.36</v>
      </c>
      <c r="S70" s="106">
        <v>7.51</v>
      </c>
      <c r="T70" s="106">
        <v>28.44</v>
      </c>
      <c r="U70" s="106">
        <v>45.53</v>
      </c>
      <c r="V70" s="106">
        <v>25.35</v>
      </c>
    </row>
    <row r="71" spans="4:24" s="25" customFormat="1" ht="30" customHeight="1" x14ac:dyDescent="0.2">
      <c r="D71" s="154">
        <v>2</v>
      </c>
      <c r="E71" s="155" t="s">
        <v>79</v>
      </c>
      <c r="F71" s="156" t="s">
        <v>97</v>
      </c>
      <c r="G71" s="157">
        <v>18.7</v>
      </c>
      <c r="H71" s="158">
        <v>108</v>
      </c>
      <c r="I71" s="159" t="s">
        <v>39</v>
      </c>
      <c r="J71" s="159" t="s">
        <v>39</v>
      </c>
      <c r="K71" s="158">
        <v>531</v>
      </c>
      <c r="L71" s="160">
        <v>419</v>
      </c>
      <c r="M71" s="160">
        <v>82</v>
      </c>
      <c r="N71" s="161">
        <v>395.2</v>
      </c>
      <c r="O71" s="161">
        <v>264.10000000000002</v>
      </c>
      <c r="P71" s="160">
        <v>262</v>
      </c>
      <c r="Q71" s="161">
        <v>3.87</v>
      </c>
      <c r="R71" s="161">
        <v>2.89</v>
      </c>
      <c r="S71" s="161">
        <v>3.46</v>
      </c>
      <c r="T71" s="161">
        <v>95.37</v>
      </c>
      <c r="U71" s="161">
        <v>144.33000000000001</v>
      </c>
      <c r="V71" s="161">
        <v>90.38</v>
      </c>
    </row>
    <row r="72" spans="4:24" s="25" customFormat="1" ht="30" customHeight="1" x14ac:dyDescent="0.2">
      <c r="D72" s="18">
        <v>3</v>
      </c>
      <c r="E72" s="103" t="s">
        <v>83</v>
      </c>
      <c r="F72" s="92" t="s">
        <v>97</v>
      </c>
      <c r="G72" s="104">
        <v>124</v>
      </c>
      <c r="H72" s="19">
        <v>271</v>
      </c>
      <c r="I72" s="19">
        <v>31.5</v>
      </c>
      <c r="J72" s="19">
        <v>30.9</v>
      </c>
      <c r="K72" s="19">
        <v>177</v>
      </c>
      <c r="L72" s="14">
        <v>140</v>
      </c>
      <c r="M72" s="14">
        <v>86</v>
      </c>
      <c r="N72" s="14">
        <v>215.3</v>
      </c>
      <c r="O72" s="105">
        <v>105.3</v>
      </c>
      <c r="P72" s="105">
        <v>120.5</v>
      </c>
      <c r="Q72" s="105">
        <v>51.47</v>
      </c>
      <c r="R72" s="14">
        <v>47.75</v>
      </c>
      <c r="S72" s="14">
        <v>50.67</v>
      </c>
      <c r="T72" s="105">
        <v>149.61000000000001</v>
      </c>
      <c r="U72" s="14">
        <v>107.05</v>
      </c>
      <c r="V72" s="14">
        <v>76.7</v>
      </c>
    </row>
    <row r="73" spans="4:24" s="25" customFormat="1" ht="30" customHeight="1" x14ac:dyDescent="0.2">
      <c r="D73" s="154">
        <v>4</v>
      </c>
      <c r="E73" s="155" t="s">
        <v>98</v>
      </c>
      <c r="F73" s="156" t="s">
        <v>99</v>
      </c>
      <c r="G73" s="157">
        <v>6.71</v>
      </c>
      <c r="H73" s="158">
        <v>88.9</v>
      </c>
      <c r="I73" s="159" t="s">
        <v>39</v>
      </c>
      <c r="J73" s="159" t="s">
        <v>39</v>
      </c>
      <c r="K73" s="159" t="s">
        <v>39</v>
      </c>
      <c r="L73" s="159" t="s">
        <v>39</v>
      </c>
      <c r="M73" s="159" t="s">
        <v>39</v>
      </c>
      <c r="N73" s="162">
        <v>0.1</v>
      </c>
      <c r="O73" s="162">
        <v>0.1</v>
      </c>
      <c r="P73" s="162">
        <v>0.1</v>
      </c>
      <c r="Q73" s="162">
        <v>0.1</v>
      </c>
      <c r="R73" s="162">
        <v>0.1</v>
      </c>
      <c r="S73" s="162">
        <v>0.1</v>
      </c>
      <c r="T73" s="162">
        <v>0.1</v>
      </c>
      <c r="U73" s="162">
        <v>0.1</v>
      </c>
      <c r="V73" s="162">
        <v>0.1</v>
      </c>
    </row>
    <row r="74" spans="4:24" s="25" customFormat="1" ht="30" customHeight="1" x14ac:dyDescent="0.2">
      <c r="D74" s="18">
        <v>5</v>
      </c>
      <c r="E74" s="121" t="s">
        <v>100</v>
      </c>
      <c r="F74" s="163" t="s">
        <v>99</v>
      </c>
      <c r="G74" s="104">
        <v>5.87</v>
      </c>
      <c r="H74" s="19">
        <v>128</v>
      </c>
      <c r="I74" s="106" t="s">
        <v>39</v>
      </c>
      <c r="J74" s="106" t="s">
        <v>39</v>
      </c>
      <c r="K74" s="106" t="s">
        <v>39</v>
      </c>
      <c r="L74" s="106" t="s">
        <v>39</v>
      </c>
      <c r="M74" s="106" t="s">
        <v>39</v>
      </c>
      <c r="N74" s="114">
        <v>0.1</v>
      </c>
      <c r="O74" s="114">
        <v>0.1</v>
      </c>
      <c r="P74" s="114">
        <v>0.1</v>
      </c>
      <c r="Q74" s="114">
        <v>0.1</v>
      </c>
      <c r="R74" s="114">
        <v>0.1</v>
      </c>
      <c r="S74" s="114">
        <v>0.1</v>
      </c>
      <c r="T74" s="114">
        <v>0.1</v>
      </c>
      <c r="U74" s="114">
        <v>0.1</v>
      </c>
      <c r="V74" s="114">
        <v>0.1</v>
      </c>
    </row>
    <row r="75" spans="4:24" s="25" customFormat="1" ht="30" customHeight="1" x14ac:dyDescent="0.2">
      <c r="D75" s="154">
        <v>6</v>
      </c>
      <c r="E75" s="164" t="s">
        <v>101</v>
      </c>
      <c r="F75" s="156" t="s">
        <v>99</v>
      </c>
      <c r="G75" s="157">
        <v>46.9</v>
      </c>
      <c r="H75" s="158">
        <v>245</v>
      </c>
      <c r="I75" s="159" t="s">
        <v>39</v>
      </c>
      <c r="J75" s="159" t="s">
        <v>39</v>
      </c>
      <c r="K75" s="159" t="s">
        <v>39</v>
      </c>
      <c r="L75" s="159" t="s">
        <v>39</v>
      </c>
      <c r="M75" s="159" t="s">
        <v>39</v>
      </c>
      <c r="N75" s="162">
        <v>0.1</v>
      </c>
      <c r="O75" s="162">
        <v>0.1</v>
      </c>
      <c r="P75" s="162">
        <v>0.1</v>
      </c>
      <c r="Q75" s="162">
        <v>0.1</v>
      </c>
      <c r="R75" s="162">
        <v>0.1</v>
      </c>
      <c r="S75" s="162">
        <v>0.1</v>
      </c>
      <c r="T75" s="162">
        <v>0.1</v>
      </c>
      <c r="U75" s="162">
        <v>0.1</v>
      </c>
      <c r="V75" s="162">
        <v>0.1</v>
      </c>
    </row>
    <row r="76" spans="4:24" s="25" customFormat="1" ht="30" customHeight="1" x14ac:dyDescent="0.2">
      <c r="D76" s="18">
        <v>7</v>
      </c>
      <c r="E76" s="121" t="s">
        <v>102</v>
      </c>
      <c r="F76" s="163" t="s">
        <v>99</v>
      </c>
      <c r="G76" s="104">
        <v>74.8</v>
      </c>
      <c r="H76" s="19">
        <v>693</v>
      </c>
      <c r="I76" s="106" t="s">
        <v>39</v>
      </c>
      <c r="J76" s="106" t="s">
        <v>39</v>
      </c>
      <c r="K76" s="106" t="s">
        <v>39</v>
      </c>
      <c r="L76" s="106" t="s">
        <v>39</v>
      </c>
      <c r="M76" s="106" t="s">
        <v>39</v>
      </c>
      <c r="N76" s="114">
        <v>0.1</v>
      </c>
      <c r="O76" s="114">
        <v>0.1</v>
      </c>
      <c r="P76" s="114">
        <v>0.1</v>
      </c>
      <c r="Q76" s="114">
        <v>0.1</v>
      </c>
      <c r="R76" s="114">
        <v>0.1</v>
      </c>
      <c r="S76" s="114">
        <v>0.1</v>
      </c>
      <c r="T76" s="114">
        <v>0.1</v>
      </c>
      <c r="U76" s="114">
        <v>0.1</v>
      </c>
      <c r="V76" s="114">
        <v>0.1</v>
      </c>
    </row>
    <row r="77" spans="4:24" s="25" customFormat="1" ht="30" customHeight="1" x14ac:dyDescent="0.2">
      <c r="D77" s="154">
        <v>8</v>
      </c>
      <c r="E77" s="164" t="s">
        <v>103</v>
      </c>
      <c r="F77" s="156" t="s">
        <v>99</v>
      </c>
      <c r="G77" s="157">
        <v>88.8</v>
      </c>
      <c r="H77" s="158">
        <v>763</v>
      </c>
      <c r="I77" s="159" t="s">
        <v>39</v>
      </c>
      <c r="J77" s="159" t="s">
        <v>39</v>
      </c>
      <c r="K77" s="159" t="s">
        <v>39</v>
      </c>
      <c r="L77" s="159" t="s">
        <v>39</v>
      </c>
      <c r="M77" s="159" t="s">
        <v>39</v>
      </c>
      <c r="N77" s="162">
        <v>0.1</v>
      </c>
      <c r="O77" s="162">
        <v>0.1</v>
      </c>
      <c r="P77" s="162">
        <v>0.1</v>
      </c>
      <c r="Q77" s="162">
        <v>0.1</v>
      </c>
      <c r="R77" s="162">
        <v>0.1</v>
      </c>
      <c r="S77" s="162">
        <v>0.1</v>
      </c>
      <c r="T77" s="162">
        <v>0.1</v>
      </c>
      <c r="U77" s="162">
        <v>0.1</v>
      </c>
      <c r="V77" s="162">
        <v>0.1</v>
      </c>
    </row>
    <row r="78" spans="4:24" s="25" customFormat="1" ht="30" customHeight="1" x14ac:dyDescent="0.2">
      <c r="D78" s="18">
        <v>9</v>
      </c>
      <c r="E78" s="121" t="s">
        <v>104</v>
      </c>
      <c r="F78" s="163" t="s">
        <v>99</v>
      </c>
      <c r="G78" s="104">
        <v>108</v>
      </c>
      <c r="H78" s="19">
        <v>846</v>
      </c>
      <c r="I78" s="106" t="s">
        <v>39</v>
      </c>
      <c r="J78" s="106" t="s">
        <v>39</v>
      </c>
      <c r="K78" s="106" t="s">
        <v>39</v>
      </c>
      <c r="L78" s="106" t="s">
        <v>39</v>
      </c>
      <c r="M78" s="106" t="s">
        <v>39</v>
      </c>
      <c r="N78" s="114">
        <v>0.1</v>
      </c>
      <c r="O78" s="114">
        <v>0.1</v>
      </c>
      <c r="P78" s="114">
        <v>0.1</v>
      </c>
      <c r="Q78" s="114">
        <v>0.1</v>
      </c>
      <c r="R78" s="114">
        <v>0.1</v>
      </c>
      <c r="S78" s="114">
        <v>0.1</v>
      </c>
      <c r="T78" s="114">
        <v>0.1</v>
      </c>
      <c r="U78" s="114">
        <v>0.1</v>
      </c>
      <c r="V78" s="114">
        <v>0.1</v>
      </c>
    </row>
    <row r="79" spans="4:24" s="25" customFormat="1" ht="30" customHeight="1" x14ac:dyDescent="0.2">
      <c r="D79" s="154">
        <v>10</v>
      </c>
      <c r="E79" s="164" t="s">
        <v>105</v>
      </c>
      <c r="F79" s="156" t="s">
        <v>99</v>
      </c>
      <c r="G79" s="157">
        <v>6.22</v>
      </c>
      <c r="H79" s="158">
        <v>135</v>
      </c>
      <c r="I79" s="159" t="s">
        <v>39</v>
      </c>
      <c r="J79" s="159" t="s">
        <v>39</v>
      </c>
      <c r="K79" s="159" t="s">
        <v>39</v>
      </c>
      <c r="L79" s="159" t="s">
        <v>39</v>
      </c>
      <c r="M79" s="159" t="s">
        <v>39</v>
      </c>
      <c r="N79" s="162">
        <v>0.1</v>
      </c>
      <c r="O79" s="162">
        <v>0.1</v>
      </c>
      <c r="P79" s="162">
        <v>0.1</v>
      </c>
      <c r="Q79" s="162">
        <v>0.1</v>
      </c>
      <c r="R79" s="162">
        <v>0.1</v>
      </c>
      <c r="S79" s="162">
        <v>0.1</v>
      </c>
      <c r="T79" s="162">
        <v>0.1</v>
      </c>
      <c r="U79" s="162">
        <v>0.1</v>
      </c>
      <c r="V79" s="162">
        <v>0.1</v>
      </c>
    </row>
    <row r="80" spans="4:24" s="25" customFormat="1" ht="30" customHeight="1" x14ac:dyDescent="0.2">
      <c r="D80" s="18">
        <v>11</v>
      </c>
      <c r="E80" s="121" t="s">
        <v>106</v>
      </c>
      <c r="F80" s="163" t="s">
        <v>99</v>
      </c>
      <c r="G80" s="104">
        <v>113</v>
      </c>
      <c r="H80" s="19">
        <v>1494</v>
      </c>
      <c r="I80" s="106" t="s">
        <v>39</v>
      </c>
      <c r="J80" s="106" t="s">
        <v>39</v>
      </c>
      <c r="K80" s="106" t="s">
        <v>39</v>
      </c>
      <c r="L80" s="106" t="s">
        <v>39</v>
      </c>
      <c r="M80" s="106" t="s">
        <v>39</v>
      </c>
      <c r="N80" s="114">
        <v>0.1</v>
      </c>
      <c r="O80" s="114">
        <v>0.1</v>
      </c>
      <c r="P80" s="114">
        <v>0.1</v>
      </c>
      <c r="Q80" s="114">
        <v>0.1</v>
      </c>
      <c r="R80" s="114">
        <v>0.1</v>
      </c>
      <c r="S80" s="114">
        <v>0.1</v>
      </c>
      <c r="T80" s="114">
        <v>0.1</v>
      </c>
      <c r="U80" s="114">
        <v>0.1</v>
      </c>
      <c r="V80" s="114">
        <v>0.1</v>
      </c>
    </row>
    <row r="81" spans="2:23" s="25" customFormat="1" ht="30" customHeight="1" x14ac:dyDescent="0.2">
      <c r="D81" s="154">
        <v>12</v>
      </c>
      <c r="E81" s="164" t="s">
        <v>107</v>
      </c>
      <c r="F81" s="156" t="s">
        <v>99</v>
      </c>
      <c r="G81" s="157">
        <v>21.2</v>
      </c>
      <c r="H81" s="158">
        <v>144</v>
      </c>
      <c r="I81" s="159" t="s">
        <v>39</v>
      </c>
      <c r="J81" s="159" t="s">
        <v>39</v>
      </c>
      <c r="K81" s="159" t="s">
        <v>39</v>
      </c>
      <c r="L81" s="159" t="s">
        <v>39</v>
      </c>
      <c r="M81" s="159" t="s">
        <v>39</v>
      </c>
      <c r="N81" s="162">
        <v>0.1</v>
      </c>
      <c r="O81" s="162">
        <v>0.1</v>
      </c>
      <c r="P81" s="162">
        <v>0.1</v>
      </c>
      <c r="Q81" s="162">
        <v>0.1</v>
      </c>
      <c r="R81" s="162">
        <v>0.1</v>
      </c>
      <c r="S81" s="162">
        <v>0.1</v>
      </c>
      <c r="T81" s="162">
        <v>0.1</v>
      </c>
      <c r="U81" s="162">
        <v>0.1</v>
      </c>
      <c r="V81" s="162">
        <v>0.1</v>
      </c>
    </row>
    <row r="82" spans="2:23" s="25" customFormat="1" ht="30" customHeight="1" x14ac:dyDescent="0.2">
      <c r="D82" s="18">
        <v>13</v>
      </c>
      <c r="E82" s="121" t="s">
        <v>108</v>
      </c>
      <c r="F82" s="163" t="s">
        <v>99</v>
      </c>
      <c r="G82" s="104">
        <v>153</v>
      </c>
      <c r="H82" s="19">
        <v>1398</v>
      </c>
      <c r="I82" s="106" t="s">
        <v>39</v>
      </c>
      <c r="J82" s="106" t="s">
        <v>39</v>
      </c>
      <c r="K82" s="106" t="s">
        <v>39</v>
      </c>
      <c r="L82" s="106" t="s">
        <v>39</v>
      </c>
      <c r="M82" s="106" t="s">
        <v>39</v>
      </c>
      <c r="N82" s="114">
        <v>0.1</v>
      </c>
      <c r="O82" s="114">
        <v>0.1</v>
      </c>
      <c r="P82" s="114">
        <v>0.1</v>
      </c>
      <c r="Q82" s="114">
        <v>0.1</v>
      </c>
      <c r="R82" s="114">
        <v>0.1</v>
      </c>
      <c r="S82" s="114">
        <v>0.1</v>
      </c>
      <c r="T82" s="114">
        <v>0.1</v>
      </c>
      <c r="U82" s="114">
        <v>0.1</v>
      </c>
      <c r="V82" s="114">
        <v>0.1</v>
      </c>
    </row>
    <row r="83" spans="2:23" s="25" customFormat="1" ht="30" customHeight="1" x14ac:dyDescent="0.2">
      <c r="D83" s="154">
        <v>14</v>
      </c>
      <c r="E83" s="155" t="s">
        <v>109</v>
      </c>
      <c r="F83" s="156" t="s">
        <v>99</v>
      </c>
      <c r="G83" s="157">
        <v>20.2</v>
      </c>
      <c r="H83" s="158">
        <v>201</v>
      </c>
      <c r="I83" s="159" t="s">
        <v>39</v>
      </c>
      <c r="J83" s="159" t="s">
        <v>39</v>
      </c>
      <c r="K83" s="159" t="s">
        <v>39</v>
      </c>
      <c r="L83" s="159" t="s">
        <v>39</v>
      </c>
      <c r="M83" s="159" t="s">
        <v>39</v>
      </c>
      <c r="N83" s="162">
        <v>0.1</v>
      </c>
      <c r="O83" s="162">
        <v>0.1</v>
      </c>
      <c r="P83" s="162">
        <v>0.1</v>
      </c>
      <c r="Q83" s="162">
        <v>0.1</v>
      </c>
      <c r="R83" s="162">
        <v>0.1</v>
      </c>
      <c r="S83" s="162">
        <v>0.1</v>
      </c>
      <c r="T83" s="162">
        <v>0.1</v>
      </c>
      <c r="U83" s="162">
        <v>0.1</v>
      </c>
      <c r="V83" s="162">
        <v>0.1</v>
      </c>
    </row>
    <row r="84" spans="2:23" x14ac:dyDescent="0.25">
      <c r="D84" t="s">
        <v>27</v>
      </c>
      <c r="P84" t="s">
        <v>13</v>
      </c>
    </row>
    <row r="85" spans="2:23" x14ac:dyDescent="0.25">
      <c r="D85" s="5" t="s">
        <v>28</v>
      </c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2:23" x14ac:dyDescent="0.25">
      <c r="D86" s="84" t="s">
        <v>44</v>
      </c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2:23" x14ac:dyDescent="0.25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2:23" x14ac:dyDescent="0.25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 t="s">
        <v>13</v>
      </c>
      <c r="P88" s="5" t="s">
        <v>13</v>
      </c>
      <c r="Q88" s="5"/>
      <c r="R88" s="5"/>
      <c r="S88" s="5"/>
      <c r="T88" s="5"/>
      <c r="U88" s="5"/>
      <c r="V88" s="5"/>
      <c r="W88" s="5"/>
    </row>
    <row r="89" spans="2:23" x14ac:dyDescent="0.25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</row>
    <row r="90" spans="2:23" s="15" customFormat="1" x14ac:dyDescent="0.25"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 t="s">
        <v>13</v>
      </c>
      <c r="P90" s="24"/>
      <c r="Q90" s="24"/>
      <c r="R90" s="24"/>
      <c r="S90" s="24"/>
      <c r="T90" s="24"/>
      <c r="U90" s="24"/>
      <c r="V90" s="24"/>
      <c r="W90" s="24"/>
    </row>
    <row r="97" spans="2:39" x14ac:dyDescent="0.25">
      <c r="Z97" s="15"/>
      <c r="AA97" s="15"/>
      <c r="AB97" s="15"/>
    </row>
    <row r="98" spans="2:39" x14ac:dyDescent="0.25">
      <c r="Z98" s="15"/>
      <c r="AA98" s="15"/>
      <c r="AB98" s="15"/>
    </row>
    <row r="99" spans="2:39" x14ac:dyDescent="0.25">
      <c r="Z99" s="15"/>
      <c r="AA99" s="15"/>
      <c r="AB99" s="15"/>
    </row>
    <row r="100" spans="2:39" x14ac:dyDescent="0.25">
      <c r="Z100" s="15"/>
      <c r="AA100" s="15"/>
      <c r="AB100" s="15"/>
    </row>
    <row r="101" spans="2:39" x14ac:dyDescent="0.25">
      <c r="Z101" s="15"/>
      <c r="AA101" s="15"/>
      <c r="AB101" s="15"/>
    </row>
    <row r="102" spans="2:39" x14ac:dyDescent="0.25">
      <c r="Z102" s="15"/>
      <c r="AA102" s="15"/>
      <c r="AB102" s="15"/>
    </row>
    <row r="106" spans="2:39" x14ac:dyDescent="0.25">
      <c r="B106" t="s">
        <v>27</v>
      </c>
      <c r="J106" s="37" t="s">
        <v>27</v>
      </c>
      <c r="R106" s="37" t="s">
        <v>27</v>
      </c>
    </row>
    <row r="107" spans="2:39" x14ac:dyDescent="0.25">
      <c r="B107" s="5" t="s">
        <v>28</v>
      </c>
      <c r="J107" s="38" t="s">
        <v>28</v>
      </c>
      <c r="R107" s="38" t="s">
        <v>28</v>
      </c>
      <c r="AH107" s="4"/>
      <c r="AI107" s="16" t="s">
        <v>110</v>
      </c>
      <c r="AJ107" s="16"/>
      <c r="AK107" s="16"/>
      <c r="AL107" s="16"/>
      <c r="AM107" s="16"/>
    </row>
    <row r="108" spans="2:39" x14ac:dyDescent="0.25">
      <c r="AH108" s="33" t="s">
        <v>11</v>
      </c>
      <c r="AI108" s="16" t="s">
        <v>31</v>
      </c>
      <c r="AJ108" s="16">
        <v>2018</v>
      </c>
      <c r="AK108" s="16">
        <v>2019</v>
      </c>
      <c r="AL108" s="16">
        <v>2020</v>
      </c>
      <c r="AM108" s="16">
        <v>2022</v>
      </c>
    </row>
    <row r="109" spans="2:39" x14ac:dyDescent="0.25">
      <c r="AH109" s="89" t="s">
        <v>93</v>
      </c>
      <c r="AI109" s="158"/>
      <c r="AJ109" s="158">
        <v>531</v>
      </c>
      <c r="AK109" s="161">
        <v>395.2</v>
      </c>
      <c r="AL109" s="161">
        <v>3.87</v>
      </c>
      <c r="AM109" s="161">
        <v>95.37</v>
      </c>
    </row>
    <row r="110" spans="2:39" x14ac:dyDescent="0.25">
      <c r="AH110" s="89" t="s">
        <v>94</v>
      </c>
      <c r="AI110" s="158"/>
      <c r="AJ110" s="160">
        <v>419</v>
      </c>
      <c r="AK110" s="161">
        <v>264.10000000000002</v>
      </c>
      <c r="AL110" s="161">
        <v>2.89</v>
      </c>
      <c r="AM110" s="161">
        <v>144.33000000000001</v>
      </c>
    </row>
    <row r="111" spans="2:39" x14ac:dyDescent="0.25">
      <c r="AH111" s="89" t="s">
        <v>95</v>
      </c>
      <c r="AI111" s="158"/>
      <c r="AJ111" s="160">
        <v>82</v>
      </c>
      <c r="AK111" s="160">
        <v>262</v>
      </c>
      <c r="AL111" s="161">
        <v>3.46</v>
      </c>
      <c r="AM111" s="161">
        <v>90.38</v>
      </c>
    </row>
    <row r="112" spans="2:39" x14ac:dyDescent="0.25">
      <c r="AH112" s="89"/>
      <c r="AI112" s="66"/>
      <c r="AJ112" s="141"/>
      <c r="AK112" s="165"/>
      <c r="AL112" s="166"/>
      <c r="AM112" s="167"/>
    </row>
    <row r="113" spans="34:64" x14ac:dyDescent="0.25">
      <c r="AH113" s="89"/>
      <c r="AI113" s="158"/>
      <c r="AJ113" s="141"/>
      <c r="AK113" s="165"/>
      <c r="AL113" s="168"/>
      <c r="AM113" s="167"/>
    </row>
    <row r="114" spans="34:64" x14ac:dyDescent="0.25">
      <c r="AH114" s="169" t="s">
        <v>91</v>
      </c>
      <c r="AI114" s="170">
        <v>18.7</v>
      </c>
      <c r="AJ114" s="170">
        <v>18.7</v>
      </c>
      <c r="AK114" s="170">
        <v>18.7</v>
      </c>
      <c r="AL114" s="170">
        <v>18.7</v>
      </c>
      <c r="AM114" s="170">
        <v>18.7</v>
      </c>
    </row>
    <row r="115" spans="34:64" x14ac:dyDescent="0.25">
      <c r="AH115" s="169" t="s">
        <v>92</v>
      </c>
      <c r="AI115" s="171">
        <v>108</v>
      </c>
      <c r="AJ115" s="171">
        <v>108</v>
      </c>
      <c r="AK115" s="171">
        <v>108</v>
      </c>
      <c r="AL115" s="171">
        <v>108</v>
      </c>
      <c r="AM115" s="171">
        <v>108</v>
      </c>
    </row>
    <row r="120" spans="34:64" x14ac:dyDescent="0.25">
      <c r="AH120" s="4"/>
      <c r="AI120" s="16" t="s">
        <v>111</v>
      </c>
      <c r="AJ120" s="16"/>
      <c r="AK120" s="16"/>
      <c r="AL120" s="16"/>
      <c r="AM120" s="16"/>
      <c r="AO120" s="4"/>
      <c r="AP120" s="4"/>
      <c r="AQ120" s="16" t="s">
        <v>112</v>
      </c>
      <c r="AR120" s="16"/>
      <c r="AS120" s="16"/>
      <c r="AT120" s="16"/>
      <c r="AV120" s="4"/>
      <c r="AW120" s="16" t="s">
        <v>113</v>
      </c>
      <c r="AX120" s="16"/>
      <c r="AY120" s="16"/>
      <c r="AZ120" s="16"/>
      <c r="BB120" s="4"/>
      <c r="BC120" s="16" t="s">
        <v>114</v>
      </c>
      <c r="BD120" s="16"/>
      <c r="BE120" s="16"/>
      <c r="BF120" s="16"/>
      <c r="BH120" s="4"/>
      <c r="BI120" s="16" t="s">
        <v>115</v>
      </c>
      <c r="BJ120" s="16"/>
      <c r="BK120" s="16"/>
      <c r="BL120" s="16"/>
    </row>
    <row r="121" spans="34:64" x14ac:dyDescent="0.25">
      <c r="AH121" s="33" t="s">
        <v>11</v>
      </c>
      <c r="AI121" s="16"/>
      <c r="AJ121" s="16" t="s">
        <v>31</v>
      </c>
      <c r="AK121" s="16">
        <v>2019</v>
      </c>
      <c r="AL121" s="16">
        <v>2020</v>
      </c>
      <c r="AM121" s="16">
        <v>2022</v>
      </c>
      <c r="AO121" s="33" t="s">
        <v>11</v>
      </c>
      <c r="AP121" s="16" t="s">
        <v>31</v>
      </c>
      <c r="AQ121" s="16">
        <v>2018</v>
      </c>
      <c r="AR121" s="16">
        <v>2019</v>
      </c>
      <c r="AS121" s="16">
        <v>2020</v>
      </c>
      <c r="AT121" s="16">
        <v>2022</v>
      </c>
      <c r="AV121" s="33" t="s">
        <v>11</v>
      </c>
      <c r="AW121" s="16" t="s">
        <v>31</v>
      </c>
      <c r="AX121" s="16">
        <v>2019</v>
      </c>
      <c r="AY121" s="16">
        <v>2020</v>
      </c>
      <c r="AZ121" s="16">
        <v>2022</v>
      </c>
      <c r="BB121" s="33" t="s">
        <v>11</v>
      </c>
      <c r="BC121" s="16" t="s">
        <v>31</v>
      </c>
      <c r="BD121" s="16">
        <v>2019</v>
      </c>
      <c r="BE121" s="16">
        <v>2020</v>
      </c>
      <c r="BF121" s="16">
        <v>2022</v>
      </c>
      <c r="BH121" s="33" t="s">
        <v>11</v>
      </c>
      <c r="BI121" s="16" t="s">
        <v>31</v>
      </c>
      <c r="BJ121" s="16">
        <v>2019</v>
      </c>
      <c r="BK121" s="16">
        <v>2020</v>
      </c>
      <c r="BL121" s="16">
        <v>2022</v>
      </c>
    </row>
    <row r="122" spans="34:64" x14ac:dyDescent="0.25">
      <c r="AH122" s="89" t="s">
        <v>93</v>
      </c>
      <c r="AI122" s="6"/>
      <c r="AJ122" s="19"/>
      <c r="AK122" s="152">
        <v>4</v>
      </c>
      <c r="AL122" s="106">
        <v>8.18</v>
      </c>
      <c r="AM122" s="106">
        <v>28.44</v>
      </c>
      <c r="AO122" s="89" t="s">
        <v>93</v>
      </c>
      <c r="AP122" s="19">
        <v>31.5</v>
      </c>
      <c r="AQ122" s="19">
        <v>177</v>
      </c>
      <c r="AR122" s="14">
        <v>215.3</v>
      </c>
      <c r="AS122" s="105">
        <v>51.47</v>
      </c>
      <c r="AT122" s="105">
        <v>149.61000000000001</v>
      </c>
      <c r="AV122" s="89" t="s">
        <v>93</v>
      </c>
      <c r="AW122" s="172"/>
      <c r="AX122" s="114">
        <v>0.1</v>
      </c>
      <c r="AY122" s="114">
        <v>0.1</v>
      </c>
      <c r="AZ122" s="114">
        <v>0.1</v>
      </c>
      <c r="BB122" s="89" t="s">
        <v>93</v>
      </c>
      <c r="BC122" s="172"/>
      <c r="BD122" s="114">
        <v>0.1</v>
      </c>
      <c r="BE122" s="114">
        <v>0.1</v>
      </c>
      <c r="BF122" s="114">
        <v>0.1</v>
      </c>
      <c r="BH122" s="89" t="s">
        <v>93</v>
      </c>
      <c r="BI122" s="172"/>
      <c r="BJ122" s="114">
        <v>0.1</v>
      </c>
      <c r="BK122" s="114">
        <v>0.1</v>
      </c>
      <c r="BL122" s="114">
        <v>0.1</v>
      </c>
    </row>
    <row r="123" spans="34:64" x14ac:dyDescent="0.25">
      <c r="AH123" s="89" t="s">
        <v>94</v>
      </c>
      <c r="AI123" s="6"/>
      <c r="AJ123" s="19"/>
      <c r="AK123" s="153">
        <v>0.4</v>
      </c>
      <c r="AL123" s="106">
        <v>7.36</v>
      </c>
      <c r="AM123" s="106">
        <v>45.53</v>
      </c>
      <c r="AO123" s="89" t="s">
        <v>94</v>
      </c>
      <c r="AP123" s="19">
        <v>30.9</v>
      </c>
      <c r="AQ123" s="14">
        <v>140</v>
      </c>
      <c r="AR123" s="105">
        <v>105.3</v>
      </c>
      <c r="AS123" s="14">
        <v>47.75</v>
      </c>
      <c r="AT123" s="14">
        <v>107.05</v>
      </c>
      <c r="AV123" s="89" t="s">
        <v>94</v>
      </c>
      <c r="AW123" s="172"/>
      <c r="AX123" s="114">
        <v>0.1</v>
      </c>
      <c r="AY123" s="114">
        <v>0.1</v>
      </c>
      <c r="AZ123" s="114">
        <v>0.1</v>
      </c>
      <c r="BB123" s="89" t="s">
        <v>94</v>
      </c>
      <c r="BC123" s="172"/>
      <c r="BD123" s="114">
        <v>0.1</v>
      </c>
      <c r="BE123" s="114">
        <v>0.1</v>
      </c>
      <c r="BF123" s="114">
        <v>0.1</v>
      </c>
      <c r="BH123" s="89" t="s">
        <v>94</v>
      </c>
      <c r="BI123" s="172"/>
      <c r="BJ123" s="114">
        <v>0.1</v>
      </c>
      <c r="BK123" s="114">
        <v>0.1</v>
      </c>
      <c r="BL123" s="114">
        <v>0.1</v>
      </c>
    </row>
    <row r="124" spans="34:64" x14ac:dyDescent="0.25">
      <c r="AH124" s="89" t="s">
        <v>95</v>
      </c>
      <c r="AI124" s="141"/>
      <c r="AJ124" s="19"/>
      <c r="AK124" s="153">
        <v>0.4</v>
      </c>
      <c r="AL124" s="106">
        <v>7.51</v>
      </c>
      <c r="AM124" s="106">
        <v>25.35</v>
      </c>
      <c r="AO124" s="89" t="s">
        <v>95</v>
      </c>
      <c r="AP124" s="19"/>
      <c r="AQ124" s="14">
        <v>86</v>
      </c>
      <c r="AR124" s="105">
        <v>120.5</v>
      </c>
      <c r="AS124" s="14">
        <v>50.67</v>
      </c>
      <c r="AT124" s="14">
        <v>76.7</v>
      </c>
      <c r="AV124" s="89" t="s">
        <v>95</v>
      </c>
      <c r="AW124" s="172"/>
      <c r="AX124" s="114">
        <v>0.1</v>
      </c>
      <c r="AY124" s="114">
        <v>0.1</v>
      </c>
      <c r="AZ124" s="114">
        <v>0.1</v>
      </c>
      <c r="BB124" s="89" t="s">
        <v>95</v>
      </c>
      <c r="BC124" s="172"/>
      <c r="BD124" s="114">
        <v>0.1</v>
      </c>
      <c r="BE124" s="114">
        <v>0.1</v>
      </c>
      <c r="BF124" s="114">
        <v>0.1</v>
      </c>
      <c r="BH124" s="89" t="s">
        <v>95</v>
      </c>
      <c r="BI124" s="172"/>
      <c r="BJ124" s="114">
        <v>0.1</v>
      </c>
      <c r="BK124" s="114">
        <v>0.1</v>
      </c>
      <c r="BL124" s="114">
        <v>0.1</v>
      </c>
    </row>
    <row r="125" spans="34:64" x14ac:dyDescent="0.25">
      <c r="AH125" s="89"/>
      <c r="AI125" s="141"/>
      <c r="AJ125" s="141"/>
      <c r="AK125" s="14"/>
      <c r="AL125" s="111">
        <v>1</v>
      </c>
      <c r="AM125" s="111">
        <v>1</v>
      </c>
      <c r="AO125" s="89"/>
      <c r="AP125" s="89"/>
      <c r="AQ125" s="141"/>
      <c r="AR125" s="165"/>
      <c r="AS125" s="14"/>
      <c r="AT125" s="14"/>
      <c r="AV125" s="89"/>
      <c r="AW125" s="141"/>
      <c r="AX125" s="173"/>
      <c r="AY125" s="173"/>
      <c r="AZ125" s="173"/>
      <c r="BB125" s="89"/>
      <c r="BC125" s="141"/>
      <c r="BD125" s="173"/>
      <c r="BE125" s="173"/>
      <c r="BF125" s="173"/>
      <c r="BH125" s="89"/>
      <c r="BI125" s="141"/>
      <c r="BJ125" s="173"/>
      <c r="BK125" s="173"/>
      <c r="BL125" s="173"/>
    </row>
    <row r="126" spans="34:64" x14ac:dyDescent="0.25">
      <c r="AH126" s="169" t="s">
        <v>91</v>
      </c>
      <c r="AI126" s="169"/>
      <c r="AJ126" s="148">
        <v>52.3</v>
      </c>
      <c r="AK126" s="148">
        <v>52.3</v>
      </c>
      <c r="AL126" s="148">
        <v>52.3</v>
      </c>
      <c r="AM126" s="148">
        <v>52.3</v>
      </c>
      <c r="AO126" s="169" t="s">
        <v>91</v>
      </c>
      <c r="AP126" s="8">
        <v>124</v>
      </c>
      <c r="AQ126" s="8">
        <v>124</v>
      </c>
      <c r="AR126" s="8">
        <v>124</v>
      </c>
      <c r="AS126" s="8">
        <v>124</v>
      </c>
      <c r="AT126" s="8">
        <v>124</v>
      </c>
      <c r="AV126" s="169" t="s">
        <v>91</v>
      </c>
      <c r="AW126" s="174">
        <v>6.71</v>
      </c>
      <c r="AX126" s="174">
        <v>6.71</v>
      </c>
      <c r="AY126" s="174">
        <v>6.71</v>
      </c>
      <c r="AZ126" s="174">
        <v>6.71</v>
      </c>
      <c r="BB126" s="169" t="s">
        <v>91</v>
      </c>
      <c r="BC126" s="175">
        <v>5.87</v>
      </c>
      <c r="BD126" s="175">
        <v>5.87</v>
      </c>
      <c r="BE126" s="175">
        <v>5.87</v>
      </c>
      <c r="BF126" s="175">
        <v>5.87</v>
      </c>
      <c r="BH126" s="169" t="s">
        <v>91</v>
      </c>
      <c r="BI126" s="174">
        <v>46.9</v>
      </c>
      <c r="BJ126" s="174">
        <v>46.9</v>
      </c>
      <c r="BK126" s="174">
        <v>46.9</v>
      </c>
      <c r="BL126" s="174">
        <v>46.9</v>
      </c>
    </row>
    <row r="127" spans="34:64" x14ac:dyDescent="0.25">
      <c r="AH127" s="169" t="s">
        <v>92</v>
      </c>
      <c r="AI127" s="169"/>
      <c r="AJ127" s="176">
        <v>160</v>
      </c>
      <c r="AK127" s="176">
        <v>160</v>
      </c>
      <c r="AL127" s="176">
        <v>160</v>
      </c>
      <c r="AM127" s="176">
        <v>160</v>
      </c>
      <c r="AO127" s="169" t="s">
        <v>92</v>
      </c>
      <c r="AP127" s="177">
        <v>271</v>
      </c>
      <c r="AQ127" s="177">
        <v>271</v>
      </c>
      <c r="AR127" s="178">
        <v>271</v>
      </c>
      <c r="AS127" s="178">
        <v>271</v>
      </c>
      <c r="AT127" s="178">
        <v>271</v>
      </c>
      <c r="AV127" s="169" t="s">
        <v>92</v>
      </c>
      <c r="AW127" s="179">
        <v>88.9</v>
      </c>
      <c r="AX127" s="179">
        <v>88.9</v>
      </c>
      <c r="AY127" s="179">
        <v>88.9</v>
      </c>
      <c r="AZ127" s="179">
        <v>88.9</v>
      </c>
      <c r="BB127" s="169" t="s">
        <v>92</v>
      </c>
      <c r="BC127" s="180">
        <v>128</v>
      </c>
      <c r="BD127" s="180">
        <v>128</v>
      </c>
      <c r="BE127" s="180">
        <v>128</v>
      </c>
      <c r="BF127" s="180">
        <v>128</v>
      </c>
      <c r="BH127" s="181" t="s">
        <v>92</v>
      </c>
      <c r="BI127" s="179">
        <v>245</v>
      </c>
      <c r="BJ127" s="179">
        <v>245</v>
      </c>
      <c r="BK127" s="179">
        <v>245</v>
      </c>
      <c r="BL127" s="179">
        <v>245</v>
      </c>
    </row>
    <row r="129" spans="1:63" x14ac:dyDescent="0.25">
      <c r="AH129" s="4"/>
      <c r="AI129" s="16" t="s">
        <v>116</v>
      </c>
      <c r="AJ129" s="16"/>
      <c r="AK129" s="16"/>
      <c r="AL129" s="16"/>
      <c r="AM129" s="16"/>
      <c r="AO129" s="4"/>
      <c r="AP129" s="16" t="s">
        <v>117</v>
      </c>
      <c r="AQ129" s="16"/>
      <c r="AR129" s="16"/>
      <c r="AS129" s="16"/>
      <c r="AU129" s="4"/>
      <c r="AV129" s="16" t="s">
        <v>118</v>
      </c>
      <c r="AW129" s="16"/>
      <c r="AX129" s="16"/>
      <c r="AY129" s="16"/>
      <c r="BA129" s="4"/>
      <c r="BB129" s="16" t="s">
        <v>105</v>
      </c>
      <c r="BC129" s="16"/>
      <c r="BD129" s="16"/>
      <c r="BE129" s="16"/>
      <c r="BG129" s="4"/>
      <c r="BH129" s="16" t="s">
        <v>106</v>
      </c>
      <c r="BI129" s="16"/>
      <c r="BJ129" s="16"/>
      <c r="BK129" s="16"/>
    </row>
    <row r="130" spans="1:63" x14ac:dyDescent="0.25">
      <c r="AH130" s="33" t="s">
        <v>11</v>
      </c>
      <c r="AI130" s="16"/>
      <c r="AJ130" s="16" t="s">
        <v>31</v>
      </c>
      <c r="AK130" s="16">
        <v>2019</v>
      </c>
      <c r="AL130" s="16">
        <v>2020</v>
      </c>
      <c r="AM130" s="16">
        <v>2022</v>
      </c>
      <c r="AO130" s="33" t="s">
        <v>11</v>
      </c>
      <c r="AP130" s="16" t="s">
        <v>31</v>
      </c>
      <c r="AQ130" s="16">
        <v>2019</v>
      </c>
      <c r="AR130" s="16">
        <v>2020</v>
      </c>
      <c r="AS130" s="16">
        <v>2022</v>
      </c>
      <c r="AU130" s="33" t="s">
        <v>11</v>
      </c>
      <c r="AV130" s="16" t="s">
        <v>31</v>
      </c>
      <c r="AW130" s="16">
        <v>2019</v>
      </c>
      <c r="AX130" s="16">
        <v>2020</v>
      </c>
      <c r="AY130" s="16">
        <v>2022</v>
      </c>
      <c r="BA130" s="33" t="s">
        <v>11</v>
      </c>
      <c r="BB130" s="16" t="s">
        <v>31</v>
      </c>
      <c r="BC130" s="16">
        <v>2019</v>
      </c>
      <c r="BD130" s="16">
        <v>2020</v>
      </c>
      <c r="BE130" s="16">
        <v>2022</v>
      </c>
      <c r="BG130" s="33" t="s">
        <v>11</v>
      </c>
      <c r="BH130" s="16" t="s">
        <v>31</v>
      </c>
      <c r="BI130" s="16">
        <v>2019</v>
      </c>
      <c r="BJ130" s="16">
        <v>2020</v>
      </c>
      <c r="BK130" s="16">
        <v>2022</v>
      </c>
    </row>
    <row r="131" spans="1:63" x14ac:dyDescent="0.25">
      <c r="AH131" s="89" t="s">
        <v>93</v>
      </c>
      <c r="AI131" s="6"/>
      <c r="AJ131" s="172"/>
      <c r="AK131" s="114">
        <v>0.1</v>
      </c>
      <c r="AL131" s="114">
        <v>0.1</v>
      </c>
      <c r="AM131" s="114">
        <v>0.1</v>
      </c>
      <c r="AO131" s="89" t="s">
        <v>93</v>
      </c>
      <c r="AP131" s="172"/>
      <c r="AQ131" s="114">
        <v>0.1</v>
      </c>
      <c r="AR131" s="114">
        <v>0.1</v>
      </c>
      <c r="AS131" s="114">
        <v>0.1</v>
      </c>
      <c r="AU131" s="89" t="s">
        <v>93</v>
      </c>
      <c r="AV131" s="172"/>
      <c r="AW131" s="114">
        <v>0.1</v>
      </c>
      <c r="AX131" s="114">
        <v>0.1</v>
      </c>
      <c r="AY131" s="114">
        <v>0.1</v>
      </c>
      <c r="BA131" s="89" t="s">
        <v>93</v>
      </c>
      <c r="BB131" s="172"/>
      <c r="BC131" s="114">
        <v>0.1</v>
      </c>
      <c r="BD131" s="114">
        <v>0.1</v>
      </c>
      <c r="BE131" s="114">
        <v>0.1</v>
      </c>
      <c r="BG131" s="89" t="s">
        <v>93</v>
      </c>
      <c r="BH131" s="172"/>
      <c r="BI131" s="114">
        <v>0.1</v>
      </c>
      <c r="BJ131" s="114">
        <v>0.1</v>
      </c>
      <c r="BK131" s="114">
        <v>0.1</v>
      </c>
    </row>
    <row r="132" spans="1:63" x14ac:dyDescent="0.25">
      <c r="AH132" s="89" t="s">
        <v>94</v>
      </c>
      <c r="AI132" s="6"/>
      <c r="AJ132" s="172"/>
      <c r="AK132" s="114">
        <v>0.1</v>
      </c>
      <c r="AL132" s="114">
        <v>0.1</v>
      </c>
      <c r="AM132" s="114">
        <v>0.1</v>
      </c>
      <c r="AO132" s="89" t="s">
        <v>94</v>
      </c>
      <c r="AP132" s="172"/>
      <c r="AQ132" s="114">
        <v>0.1</v>
      </c>
      <c r="AR132" s="114">
        <v>0.1</v>
      </c>
      <c r="AS132" s="114">
        <v>0.1</v>
      </c>
      <c r="AU132" s="89" t="s">
        <v>94</v>
      </c>
      <c r="AV132" s="172"/>
      <c r="AW132" s="114">
        <v>0.1</v>
      </c>
      <c r="AX132" s="114">
        <v>0.1</v>
      </c>
      <c r="AY132" s="114">
        <v>0.1</v>
      </c>
      <c r="BA132" s="89" t="s">
        <v>94</v>
      </c>
      <c r="BB132" s="172"/>
      <c r="BC132" s="114">
        <v>0.1</v>
      </c>
      <c r="BD132" s="114">
        <v>0.1</v>
      </c>
      <c r="BE132" s="114">
        <v>0.1</v>
      </c>
      <c r="BG132" s="89" t="s">
        <v>94</v>
      </c>
      <c r="BH132" s="172"/>
      <c r="BI132" s="114">
        <v>0.1</v>
      </c>
      <c r="BJ132" s="114">
        <v>0.1</v>
      </c>
      <c r="BK132" s="114">
        <v>0.1</v>
      </c>
    </row>
    <row r="133" spans="1:63" x14ac:dyDescent="0.25">
      <c r="AH133" s="89" t="s">
        <v>95</v>
      </c>
      <c r="AI133" s="141"/>
      <c r="AJ133" s="172"/>
      <c r="AK133" s="114">
        <v>0.1</v>
      </c>
      <c r="AL133" s="114">
        <v>0.1</v>
      </c>
      <c r="AM133" s="114">
        <v>0.1</v>
      </c>
      <c r="AO133" s="89" t="s">
        <v>95</v>
      </c>
      <c r="AP133" s="172"/>
      <c r="AQ133" s="114">
        <v>0.1</v>
      </c>
      <c r="AR133" s="114">
        <v>0.1</v>
      </c>
      <c r="AS133" s="114">
        <v>0.1</v>
      </c>
      <c r="AU133" s="89" t="s">
        <v>95</v>
      </c>
      <c r="AV133" s="172"/>
      <c r="AW133" s="114">
        <v>0.1</v>
      </c>
      <c r="AX133" s="114">
        <v>0.1</v>
      </c>
      <c r="AY133" s="114">
        <v>0.1</v>
      </c>
      <c r="BA133" s="89" t="s">
        <v>95</v>
      </c>
      <c r="BB133" s="172"/>
      <c r="BC133" s="114">
        <v>0.1</v>
      </c>
      <c r="BD133" s="114">
        <v>0.1</v>
      </c>
      <c r="BE133" s="114">
        <v>0.1</v>
      </c>
      <c r="BG133" s="89" t="s">
        <v>95</v>
      </c>
      <c r="BH133" s="172"/>
      <c r="BI133" s="114">
        <v>0.1</v>
      </c>
      <c r="BJ133" s="114">
        <v>0.1</v>
      </c>
      <c r="BK133" s="114">
        <v>0.1</v>
      </c>
    </row>
    <row r="134" spans="1:63" x14ac:dyDescent="0.25">
      <c r="AH134" s="89"/>
      <c r="AI134" s="141"/>
      <c r="AJ134" s="141"/>
      <c r="AK134" s="173"/>
      <c r="AL134" s="173"/>
      <c r="AM134" s="173"/>
      <c r="AO134" s="89"/>
      <c r="AP134" s="141"/>
      <c r="AQ134" s="173"/>
      <c r="AR134" s="173"/>
      <c r="AS134" s="173"/>
      <c r="AU134" s="89"/>
      <c r="AV134" s="141"/>
      <c r="AW134" s="173"/>
      <c r="AX134" s="173"/>
      <c r="AY134" s="173"/>
      <c r="BA134" s="89"/>
      <c r="BB134" s="141"/>
      <c r="BC134" s="173"/>
      <c r="BD134" s="173"/>
      <c r="BE134" s="173"/>
      <c r="BG134" s="89"/>
      <c r="BH134" s="141"/>
      <c r="BI134" s="173"/>
      <c r="BJ134" s="173"/>
      <c r="BK134" s="173"/>
    </row>
    <row r="135" spans="1:63" x14ac:dyDescent="0.25">
      <c r="AH135" s="169" t="s">
        <v>91</v>
      </c>
      <c r="AI135" s="8"/>
      <c r="AJ135" s="175">
        <v>74.8</v>
      </c>
      <c r="AK135" s="175">
        <v>74.8</v>
      </c>
      <c r="AL135" s="175">
        <v>74.8</v>
      </c>
      <c r="AM135" s="175">
        <v>74.8</v>
      </c>
      <c r="AO135" s="169" t="s">
        <v>91</v>
      </c>
      <c r="AP135" s="174">
        <v>88.8</v>
      </c>
      <c r="AQ135" s="174">
        <v>88.8</v>
      </c>
      <c r="AR135" s="174">
        <v>88.8</v>
      </c>
      <c r="AS135" s="174">
        <v>88.8</v>
      </c>
      <c r="AU135" s="169" t="s">
        <v>91</v>
      </c>
      <c r="AV135" s="175">
        <v>108</v>
      </c>
      <c r="AW135" s="175">
        <v>108</v>
      </c>
      <c r="AX135" s="175">
        <v>108</v>
      </c>
      <c r="AY135" s="175">
        <v>108</v>
      </c>
      <c r="BA135" s="169" t="s">
        <v>91</v>
      </c>
      <c r="BB135" s="174">
        <v>6.22</v>
      </c>
      <c r="BC135" s="174">
        <v>6.22</v>
      </c>
      <c r="BD135" s="174">
        <v>6.22</v>
      </c>
      <c r="BE135" s="174">
        <v>6.22</v>
      </c>
      <c r="BG135" s="169" t="s">
        <v>91</v>
      </c>
      <c r="BH135" s="175">
        <v>113</v>
      </c>
      <c r="BI135" s="175">
        <v>113</v>
      </c>
      <c r="BJ135" s="175">
        <v>113</v>
      </c>
      <c r="BK135" s="175">
        <v>113</v>
      </c>
    </row>
    <row r="136" spans="1:63" x14ac:dyDescent="0.25">
      <c r="A136" s="5"/>
      <c r="B136" s="37" t="s">
        <v>27</v>
      </c>
      <c r="J136" s="37" t="s">
        <v>27</v>
      </c>
      <c r="R136" s="37" t="s">
        <v>27</v>
      </c>
      <c r="AH136" s="181" t="s">
        <v>92</v>
      </c>
      <c r="AJ136" s="180">
        <v>693</v>
      </c>
      <c r="AK136" s="180">
        <v>693</v>
      </c>
      <c r="AL136" s="180">
        <v>693</v>
      </c>
      <c r="AM136" s="180">
        <v>693</v>
      </c>
      <c r="AO136" s="169" t="s">
        <v>92</v>
      </c>
      <c r="AP136" s="179">
        <v>763</v>
      </c>
      <c r="AQ136" s="179">
        <v>763</v>
      </c>
      <c r="AR136" s="179">
        <v>763</v>
      </c>
      <c r="AS136" s="179">
        <v>763</v>
      </c>
      <c r="AU136" s="169" t="s">
        <v>92</v>
      </c>
      <c r="AV136" s="180">
        <v>846</v>
      </c>
      <c r="AW136" s="180">
        <v>846</v>
      </c>
      <c r="AX136" s="180">
        <v>846</v>
      </c>
      <c r="AY136" s="180">
        <v>846</v>
      </c>
      <c r="BA136" s="169" t="s">
        <v>92</v>
      </c>
      <c r="BB136" s="179">
        <v>135</v>
      </c>
      <c r="BC136" s="179">
        <v>135</v>
      </c>
      <c r="BD136" s="179">
        <v>135</v>
      </c>
      <c r="BE136" s="179">
        <v>135</v>
      </c>
      <c r="BG136" s="181" t="s">
        <v>92</v>
      </c>
      <c r="BH136" s="180">
        <v>1494</v>
      </c>
      <c r="BI136" s="180">
        <v>1494</v>
      </c>
      <c r="BJ136" s="180">
        <v>1494</v>
      </c>
      <c r="BK136" s="180">
        <v>1494</v>
      </c>
    </row>
    <row r="137" spans="1:63" x14ac:dyDescent="0.25">
      <c r="B137" s="38" t="s">
        <v>28</v>
      </c>
      <c r="J137" s="38" t="s">
        <v>28</v>
      </c>
      <c r="R137" s="38" t="s">
        <v>28</v>
      </c>
    </row>
    <row r="138" spans="1:63" x14ac:dyDescent="0.25">
      <c r="AH138" s="4"/>
      <c r="AI138" s="16" t="s">
        <v>107</v>
      </c>
      <c r="AJ138" s="16"/>
      <c r="AK138" s="16"/>
      <c r="AL138" s="16"/>
      <c r="AM138" s="16"/>
      <c r="AO138" s="4"/>
      <c r="AP138" s="16" t="s">
        <v>108</v>
      </c>
      <c r="AQ138" s="16"/>
      <c r="AR138" s="16"/>
      <c r="AS138" s="16"/>
      <c r="AU138" s="4"/>
      <c r="AV138" s="16" t="s">
        <v>109</v>
      </c>
      <c r="AW138" s="16"/>
      <c r="AX138" s="16"/>
      <c r="AY138" s="16"/>
      <c r="BA138" s="4"/>
      <c r="BB138" s="16"/>
      <c r="BC138" s="16"/>
      <c r="BD138" s="16"/>
      <c r="BG138" s="4"/>
      <c r="BH138" s="16"/>
      <c r="BI138" s="16"/>
      <c r="BJ138" s="16"/>
    </row>
    <row r="139" spans="1:63" x14ac:dyDescent="0.25">
      <c r="AH139" s="33" t="s">
        <v>11</v>
      </c>
      <c r="AI139" s="16"/>
      <c r="AJ139" s="16" t="s">
        <v>31</v>
      </c>
      <c r="AK139" s="16">
        <v>2019</v>
      </c>
      <c r="AL139" s="16">
        <v>2020</v>
      </c>
      <c r="AM139" s="16">
        <v>2022</v>
      </c>
      <c r="AO139" s="33" t="s">
        <v>11</v>
      </c>
      <c r="AP139" s="16" t="s">
        <v>31</v>
      </c>
      <c r="AQ139" s="16">
        <v>2019</v>
      </c>
      <c r="AR139" s="16">
        <v>2020</v>
      </c>
      <c r="AS139" s="16">
        <v>2022</v>
      </c>
      <c r="AU139" s="33" t="s">
        <v>11</v>
      </c>
      <c r="AV139" s="16" t="s">
        <v>31</v>
      </c>
      <c r="AW139" s="16">
        <v>2019</v>
      </c>
      <c r="AX139" s="16">
        <v>2020</v>
      </c>
      <c r="AY139" s="16">
        <v>2022</v>
      </c>
      <c r="BA139" s="33"/>
      <c r="BB139" s="16"/>
      <c r="BC139" s="16"/>
      <c r="BD139" s="16"/>
      <c r="BG139" s="33"/>
      <c r="BH139" s="16"/>
      <c r="BI139" s="16"/>
      <c r="BJ139" s="16"/>
    </row>
    <row r="140" spans="1:63" x14ac:dyDescent="0.25">
      <c r="AH140" s="89" t="s">
        <v>93</v>
      </c>
      <c r="AI140" s="6"/>
      <c r="AJ140" s="172"/>
      <c r="AK140" s="114">
        <v>0.1</v>
      </c>
      <c r="AL140" s="114">
        <v>0.1</v>
      </c>
      <c r="AM140" s="114">
        <v>0.1</v>
      </c>
      <c r="AO140" s="89" t="s">
        <v>93</v>
      </c>
      <c r="AP140" s="172"/>
      <c r="AQ140" s="114">
        <v>0.1</v>
      </c>
      <c r="AR140" s="114">
        <v>0.1</v>
      </c>
      <c r="AS140" s="114">
        <v>0.1</v>
      </c>
      <c r="AU140" s="89" t="s">
        <v>93</v>
      </c>
      <c r="AV140" s="172"/>
      <c r="AW140" s="114">
        <v>0.1</v>
      </c>
      <c r="AX140" s="114">
        <v>0.1</v>
      </c>
      <c r="AY140" s="114">
        <v>0.1</v>
      </c>
      <c r="BA140" s="1"/>
      <c r="BB140" s="6"/>
      <c r="BC140" s="173"/>
      <c r="BD140" s="173"/>
      <c r="BG140" s="1"/>
      <c r="BH140" s="6"/>
      <c r="BI140" s="173"/>
      <c r="BJ140" s="173"/>
    </row>
    <row r="141" spans="1:63" x14ac:dyDescent="0.25">
      <c r="AH141" s="89" t="s">
        <v>94</v>
      </c>
      <c r="AI141" s="6"/>
      <c r="AJ141" s="172"/>
      <c r="AK141" s="114">
        <v>0.1</v>
      </c>
      <c r="AL141" s="114">
        <v>0.1</v>
      </c>
      <c r="AM141" s="114">
        <v>0.1</v>
      </c>
      <c r="AO141" s="89" t="s">
        <v>94</v>
      </c>
      <c r="AP141" s="172"/>
      <c r="AQ141" s="114">
        <v>0.1</v>
      </c>
      <c r="AR141" s="114">
        <v>0.1</v>
      </c>
      <c r="AS141" s="114">
        <v>0.1</v>
      </c>
      <c r="AU141" s="89" t="s">
        <v>94</v>
      </c>
      <c r="AV141" s="172"/>
      <c r="AW141" s="114">
        <v>0.1</v>
      </c>
      <c r="AX141" s="114">
        <v>0.1</v>
      </c>
      <c r="AY141" s="114">
        <v>0.1</v>
      </c>
      <c r="BA141" s="1"/>
      <c r="BB141" s="6"/>
      <c r="BC141" s="173"/>
      <c r="BD141" s="173"/>
      <c r="BG141" s="1"/>
      <c r="BH141" s="6"/>
      <c r="BI141" s="173"/>
      <c r="BJ141" s="173"/>
    </row>
    <row r="142" spans="1:63" x14ac:dyDescent="0.25">
      <c r="AH142" s="89" t="s">
        <v>95</v>
      </c>
      <c r="AI142" s="141"/>
      <c r="AJ142" s="172"/>
      <c r="AK142" s="114">
        <v>0.1</v>
      </c>
      <c r="AL142" s="114">
        <v>0.1</v>
      </c>
      <c r="AM142" s="114">
        <v>0.1</v>
      </c>
      <c r="AO142" s="89" t="s">
        <v>95</v>
      </c>
      <c r="AP142" s="172"/>
      <c r="AQ142" s="114">
        <v>0.1</v>
      </c>
      <c r="AR142" s="114">
        <v>0.1</v>
      </c>
      <c r="AS142" s="114">
        <v>0.1</v>
      </c>
      <c r="AU142" s="89" t="s">
        <v>95</v>
      </c>
      <c r="AV142" s="172"/>
      <c r="AW142" s="114">
        <v>0.1</v>
      </c>
      <c r="AX142" s="114">
        <v>0.1</v>
      </c>
      <c r="AY142" s="114">
        <v>0.1</v>
      </c>
      <c r="BA142" s="1"/>
      <c r="BB142" s="141"/>
      <c r="BC142" s="173"/>
      <c r="BD142" s="173"/>
      <c r="BG142" s="1"/>
      <c r="BH142" s="141"/>
      <c r="BI142" s="173"/>
      <c r="BJ142" s="173"/>
    </row>
    <row r="143" spans="1:63" x14ac:dyDescent="0.25">
      <c r="AH143" s="89"/>
      <c r="AI143" s="141"/>
      <c r="AJ143" s="141"/>
      <c r="AK143" s="173"/>
      <c r="AL143" s="173"/>
      <c r="AM143" s="173"/>
      <c r="AO143" s="89"/>
      <c r="AP143" s="141"/>
      <c r="AQ143" s="173"/>
      <c r="AR143" s="173"/>
      <c r="AS143" s="173"/>
      <c r="AU143" s="89"/>
      <c r="AV143" s="141"/>
      <c r="AW143" s="173"/>
      <c r="AX143" s="173"/>
      <c r="AY143" s="173"/>
      <c r="BA143" s="182"/>
      <c r="BB143" s="141"/>
      <c r="BC143" s="173"/>
      <c r="BD143" s="173"/>
      <c r="BG143" s="182"/>
      <c r="BH143" s="141"/>
      <c r="BI143" s="173"/>
      <c r="BJ143" s="173"/>
    </row>
    <row r="144" spans="1:63" x14ac:dyDescent="0.25">
      <c r="AH144" s="169" t="s">
        <v>91</v>
      </c>
      <c r="AI144" s="8"/>
      <c r="AJ144" s="174">
        <v>21.2</v>
      </c>
      <c r="AK144" s="174">
        <v>21.2</v>
      </c>
      <c r="AL144" s="174">
        <v>21.2</v>
      </c>
      <c r="AM144" s="174">
        <v>21.2</v>
      </c>
      <c r="AO144" s="169" t="s">
        <v>91</v>
      </c>
      <c r="AP144" s="175">
        <v>153</v>
      </c>
      <c r="AQ144" s="175">
        <v>153</v>
      </c>
      <c r="AR144" s="175">
        <v>153</v>
      </c>
      <c r="AS144" s="175">
        <v>153</v>
      </c>
      <c r="AU144" s="169" t="s">
        <v>91</v>
      </c>
      <c r="AV144" s="174">
        <v>20.2</v>
      </c>
      <c r="AW144" s="174">
        <v>20.2</v>
      </c>
      <c r="AX144" s="174">
        <v>20.2</v>
      </c>
      <c r="AY144" s="174">
        <v>20.2</v>
      </c>
      <c r="BA144" s="181"/>
      <c r="BB144" s="8"/>
      <c r="BC144" s="8"/>
      <c r="BD144" s="33"/>
      <c r="BG144" s="181"/>
      <c r="BH144" s="8"/>
      <c r="BI144" s="148"/>
      <c r="BJ144" s="148"/>
    </row>
    <row r="145" spans="13:62" x14ac:dyDescent="0.25">
      <c r="AH145" s="181" t="s">
        <v>92</v>
      </c>
      <c r="AJ145" s="179">
        <v>144</v>
      </c>
      <c r="AK145" s="179">
        <v>144</v>
      </c>
      <c r="AL145" s="179">
        <v>144</v>
      </c>
      <c r="AM145" s="179">
        <v>144</v>
      </c>
      <c r="AO145" s="169" t="s">
        <v>92</v>
      </c>
      <c r="AP145" s="180">
        <v>1398</v>
      </c>
      <c r="AQ145" s="180">
        <v>1398</v>
      </c>
      <c r="AR145" s="180">
        <v>1398</v>
      </c>
      <c r="AS145" s="180">
        <v>1398</v>
      </c>
      <c r="AU145" s="169" t="s">
        <v>92</v>
      </c>
      <c r="AV145" s="179">
        <v>201</v>
      </c>
      <c r="AW145" s="179">
        <v>201</v>
      </c>
      <c r="AX145" s="179">
        <v>201</v>
      </c>
      <c r="AY145" s="179">
        <v>201</v>
      </c>
      <c r="BA145" s="181"/>
      <c r="BG145" s="181"/>
      <c r="BH145" s="66"/>
      <c r="BI145" s="138"/>
      <c r="BJ145" s="138"/>
    </row>
    <row r="155" spans="13:62" ht="46.15" customHeight="1" x14ac:dyDescent="0.25"/>
    <row r="159" spans="13:62" ht="18.75" x14ac:dyDescent="0.25">
      <c r="M159" s="39"/>
    </row>
    <row r="162" spans="2:18" x14ac:dyDescent="0.25">
      <c r="B162" t="s">
        <v>27</v>
      </c>
      <c r="J162" t="s">
        <v>27</v>
      </c>
      <c r="R162" t="s">
        <v>27</v>
      </c>
    </row>
    <row r="163" spans="2:18" x14ac:dyDescent="0.25">
      <c r="B163" s="5" t="s">
        <v>28</v>
      </c>
      <c r="J163" s="5" t="s">
        <v>28</v>
      </c>
      <c r="P163" s="37"/>
      <c r="R163" s="5" t="s">
        <v>28</v>
      </c>
    </row>
    <row r="164" spans="2:18" x14ac:dyDescent="0.25">
      <c r="J164" s="38"/>
      <c r="P164" s="38"/>
    </row>
    <row r="194" spans="2:18" x14ac:dyDescent="0.25">
      <c r="B194" t="s">
        <v>27</v>
      </c>
      <c r="J194" t="s">
        <v>27</v>
      </c>
      <c r="R194" t="s">
        <v>27</v>
      </c>
    </row>
    <row r="195" spans="2:18" x14ac:dyDescent="0.25">
      <c r="B195" s="5" t="s">
        <v>28</v>
      </c>
      <c r="J195" s="5" t="s">
        <v>28</v>
      </c>
      <c r="R195" s="5" t="s">
        <v>28</v>
      </c>
    </row>
    <row r="223" spans="2:18" x14ac:dyDescent="0.25">
      <c r="B223" t="s">
        <v>27</v>
      </c>
      <c r="J223" t="s">
        <v>27</v>
      </c>
    </row>
    <row r="224" spans="2:18" x14ac:dyDescent="0.25">
      <c r="B224" s="5" t="s">
        <v>28</v>
      </c>
      <c r="J224" s="5" t="s">
        <v>28</v>
      </c>
      <c r="R224" s="5"/>
    </row>
    <row r="308" spans="3:11" ht="62.45" customHeight="1" x14ac:dyDescent="0.25">
      <c r="C308" s="209" t="s">
        <v>119</v>
      </c>
      <c r="D308" s="209"/>
      <c r="E308" s="209"/>
      <c r="F308" s="209"/>
      <c r="G308" s="209"/>
      <c r="H308" s="209"/>
      <c r="I308" s="209"/>
      <c r="J308" s="209"/>
      <c r="K308" s="209"/>
    </row>
    <row r="309" spans="3:11" ht="93.6" customHeight="1" x14ac:dyDescent="0.25">
      <c r="C309" s="208" t="s">
        <v>120</v>
      </c>
      <c r="D309" s="208"/>
      <c r="E309" s="208"/>
      <c r="F309" s="208"/>
      <c r="G309" s="208"/>
      <c r="H309" s="208"/>
      <c r="I309" s="208"/>
      <c r="J309" s="208"/>
      <c r="K309" s="208"/>
    </row>
    <row r="310" spans="3:11" ht="109.15" customHeight="1" x14ac:dyDescent="0.25">
      <c r="C310" s="208" t="s">
        <v>121</v>
      </c>
      <c r="D310" s="208"/>
      <c r="E310" s="208"/>
      <c r="F310" s="208"/>
      <c r="G310" s="208"/>
      <c r="H310" s="208"/>
      <c r="I310" s="208"/>
      <c r="J310" s="208"/>
      <c r="K310" s="208"/>
    </row>
    <row r="311" spans="3:11" ht="109.15" customHeight="1" x14ac:dyDescent="0.25">
      <c r="C311" s="208" t="s">
        <v>122</v>
      </c>
      <c r="D311" s="208"/>
      <c r="E311" s="208"/>
      <c r="F311" s="208"/>
      <c r="G311" s="208"/>
      <c r="H311" s="208"/>
      <c r="I311" s="208"/>
      <c r="J311" s="208"/>
      <c r="K311" s="208"/>
    </row>
    <row r="312" spans="3:11" x14ac:dyDescent="0.25">
      <c r="C312" s="183"/>
    </row>
    <row r="389" spans="2:70" x14ac:dyDescent="0.25">
      <c r="AG389" s="34"/>
      <c r="AH389" s="16" t="s">
        <v>5</v>
      </c>
      <c r="AI389" s="16"/>
      <c r="AJ389" s="34"/>
      <c r="AK389" s="34"/>
      <c r="AL389" s="36"/>
      <c r="AM389" s="34"/>
      <c r="AN389" s="34"/>
      <c r="AO389" s="34"/>
      <c r="AP389" s="34"/>
      <c r="AQ389" s="34"/>
      <c r="AR389" s="36"/>
      <c r="AS389" s="36"/>
      <c r="AT389" s="36"/>
      <c r="AU389" s="36"/>
      <c r="AV389" s="36"/>
      <c r="AW389" s="36"/>
      <c r="AX389" s="36"/>
      <c r="AY389" s="36"/>
      <c r="AZ389" s="36"/>
      <c r="BA389" s="36"/>
      <c r="BB389" s="36"/>
      <c r="BC389" s="36"/>
      <c r="BD389" s="36"/>
      <c r="BE389" s="36"/>
      <c r="BF389" s="36"/>
      <c r="BG389" s="36"/>
      <c r="BH389" s="36"/>
      <c r="BI389" s="36"/>
      <c r="BJ389" s="36"/>
      <c r="BK389" s="36"/>
      <c r="BL389" s="36"/>
      <c r="BM389" s="36"/>
      <c r="BN389" s="36"/>
      <c r="BO389" s="36"/>
      <c r="BP389" s="36"/>
      <c r="BQ389" s="36"/>
    </row>
    <row r="390" spans="2:70" x14ac:dyDescent="0.25">
      <c r="AG390" s="16">
        <v>2019</v>
      </c>
      <c r="AH390" s="16">
        <v>2020</v>
      </c>
      <c r="AI390" s="16">
        <v>2021</v>
      </c>
      <c r="AJ390" s="36"/>
      <c r="AK390" s="36"/>
      <c r="AL390" s="36"/>
      <c r="AM390" s="36"/>
      <c r="AN390" s="36"/>
      <c r="AO390" s="36"/>
      <c r="AP390" s="36"/>
      <c r="AQ390" s="36"/>
      <c r="AR390" s="36"/>
      <c r="AS390" s="36"/>
      <c r="AT390" s="36"/>
      <c r="AU390" s="36"/>
      <c r="AV390" s="36"/>
      <c r="AW390" s="36"/>
      <c r="AX390" s="36"/>
      <c r="AY390" s="36"/>
      <c r="AZ390" s="36"/>
      <c r="BA390" s="36"/>
      <c r="BB390" s="36"/>
      <c r="BC390" s="36"/>
      <c r="BD390" s="36"/>
      <c r="BE390" s="36"/>
      <c r="BF390" s="36"/>
      <c r="BG390" s="36"/>
      <c r="BH390" s="36"/>
      <c r="BI390" s="36"/>
      <c r="BJ390" s="36"/>
      <c r="BK390" s="36"/>
      <c r="BL390" s="36"/>
      <c r="BM390" s="36"/>
      <c r="BN390" s="36"/>
      <c r="BO390" s="36"/>
      <c r="BP390" s="36"/>
      <c r="BQ390" s="36"/>
    </row>
    <row r="391" spans="2:70" x14ac:dyDescent="0.25">
      <c r="AG391" s="7">
        <v>7</v>
      </c>
      <c r="AH391" s="7">
        <v>7</v>
      </c>
      <c r="AI391" s="7">
        <v>7</v>
      </c>
      <c r="AJ391" s="36"/>
      <c r="AK391" s="36"/>
      <c r="AL391" s="36"/>
      <c r="AM391" s="36"/>
      <c r="AN391" s="36"/>
      <c r="AO391" s="36"/>
      <c r="AP391" s="36"/>
      <c r="AQ391" s="36"/>
      <c r="AR391" s="36"/>
      <c r="AS391" s="36"/>
      <c r="AT391" s="36"/>
      <c r="AU391" s="36"/>
      <c r="AV391" s="36"/>
      <c r="AW391" s="36"/>
      <c r="AX391" s="36"/>
      <c r="AY391" s="36"/>
      <c r="AZ391" s="36"/>
      <c r="BA391" s="36"/>
      <c r="BB391" s="36"/>
      <c r="BC391" s="36"/>
      <c r="BD391" s="36"/>
      <c r="BE391" s="36"/>
      <c r="BF391" s="36"/>
      <c r="BG391" s="36"/>
      <c r="BH391" s="36"/>
      <c r="BI391" s="36"/>
      <c r="BJ391" s="36"/>
      <c r="BK391" s="36"/>
      <c r="BL391" s="36"/>
      <c r="BM391" s="36"/>
      <c r="BN391" s="36"/>
      <c r="BO391" s="36"/>
      <c r="BP391" s="36"/>
      <c r="BQ391" s="36"/>
      <c r="BR391" s="36"/>
    </row>
    <row r="392" spans="2:70" s="36" customFormat="1" x14ac:dyDescent="0.25">
      <c r="B392" s="4"/>
      <c r="C392" s="16" t="s">
        <v>0</v>
      </c>
      <c r="D392" s="16"/>
      <c r="E392" s="16"/>
      <c r="F392" s="16"/>
      <c r="G392" s="16"/>
      <c r="H392" s="16"/>
      <c r="I392" s="16"/>
      <c r="J392" s="16"/>
      <c r="K392"/>
      <c r="L392"/>
      <c r="M392" s="34"/>
      <c r="N392" s="16" t="s">
        <v>1</v>
      </c>
      <c r="O392" s="16"/>
      <c r="P392" s="16"/>
      <c r="Q392" s="16"/>
      <c r="R392" s="34"/>
      <c r="S392" s="16" t="s">
        <v>2</v>
      </c>
      <c r="T392" s="16"/>
      <c r="U392" s="16"/>
      <c r="V392" s="16"/>
      <c r="W392" s="34"/>
      <c r="X392" s="16" t="s">
        <v>3</v>
      </c>
      <c r="Y392" s="16"/>
      <c r="Z392" s="16"/>
      <c r="AA392" s="16"/>
      <c r="AB392" s="32"/>
      <c r="AC392" s="16" t="s">
        <v>4</v>
      </c>
      <c r="AD392" s="16"/>
      <c r="AE392" s="16"/>
      <c r="AF392" s="16"/>
      <c r="AG392" s="7">
        <v>7</v>
      </c>
      <c r="AH392" s="7">
        <v>7</v>
      </c>
      <c r="AI392" s="7">
        <v>7</v>
      </c>
    </row>
    <row r="393" spans="2:70" s="36" customFormat="1" x14ac:dyDescent="0.25">
      <c r="B393" s="33" t="s">
        <v>11</v>
      </c>
      <c r="C393" s="16"/>
      <c r="D393" s="16">
        <v>2019</v>
      </c>
      <c r="E393" s="16"/>
      <c r="F393" s="16">
        <v>2020</v>
      </c>
      <c r="G393" s="16"/>
      <c r="H393" s="16"/>
      <c r="I393" s="16"/>
      <c r="J393" s="16">
        <v>2021</v>
      </c>
      <c r="K393"/>
      <c r="L393"/>
      <c r="M393" s="16">
        <v>2019</v>
      </c>
      <c r="N393" s="16">
        <v>2020</v>
      </c>
      <c r="O393" s="16">
        <v>2021</v>
      </c>
      <c r="P393" s="34"/>
      <c r="Q393" s="16">
        <v>2018</v>
      </c>
      <c r="R393" s="16">
        <v>2019</v>
      </c>
      <c r="S393" s="16">
        <v>2020</v>
      </c>
      <c r="T393" s="16">
        <v>2021</v>
      </c>
      <c r="U393" s="34"/>
      <c r="V393" s="16">
        <v>2018</v>
      </c>
      <c r="W393" s="16">
        <v>2019</v>
      </c>
      <c r="X393" s="16">
        <v>2020</v>
      </c>
      <c r="Y393" s="16">
        <v>2021</v>
      </c>
      <c r="Z393" s="34"/>
      <c r="AA393" s="16">
        <v>2018</v>
      </c>
      <c r="AB393" s="16">
        <v>2019</v>
      </c>
      <c r="AC393" s="16">
        <v>2020</v>
      </c>
      <c r="AD393" s="16">
        <v>2021</v>
      </c>
      <c r="AE393" s="34"/>
      <c r="AF393" s="16">
        <v>2018</v>
      </c>
      <c r="AG393" s="7">
        <v>7</v>
      </c>
      <c r="AH393" s="7">
        <v>7</v>
      </c>
      <c r="AI393" s="7">
        <v>7</v>
      </c>
    </row>
    <row r="394" spans="2:70" s="36" customFormat="1" x14ac:dyDescent="0.25">
      <c r="B394" s="1" t="s">
        <v>88</v>
      </c>
      <c r="C394" s="6"/>
      <c r="D394" s="10">
        <v>13</v>
      </c>
      <c r="E394" s="10"/>
      <c r="F394" s="10">
        <v>13</v>
      </c>
      <c r="G394" s="10"/>
      <c r="H394" s="10"/>
      <c r="I394" s="10"/>
      <c r="J394" s="10">
        <v>13</v>
      </c>
      <c r="K394"/>
      <c r="L394"/>
      <c r="M394" s="2">
        <v>12.66</v>
      </c>
      <c r="N394" s="141">
        <v>25</v>
      </c>
      <c r="O394" s="149">
        <v>31.21</v>
      </c>
      <c r="P394" s="150"/>
      <c r="Q394" s="9">
        <v>33</v>
      </c>
      <c r="R394" s="2">
        <v>20.57</v>
      </c>
      <c r="S394" s="141">
        <v>46.79</v>
      </c>
      <c r="T394" s="149">
        <v>63.7</v>
      </c>
      <c r="U394" s="150"/>
      <c r="V394" s="10">
        <v>735</v>
      </c>
      <c r="W394" s="7">
        <v>1250</v>
      </c>
      <c r="X394" s="7">
        <v>1250</v>
      </c>
      <c r="Y394" s="7">
        <v>1250</v>
      </c>
      <c r="Z394" s="35"/>
      <c r="AA394" s="184">
        <v>9.1000000000000004E-3</v>
      </c>
      <c r="AB394" s="13">
        <v>0.46010000000000001</v>
      </c>
      <c r="AC394" s="185">
        <v>3.7600000000000001E-2</v>
      </c>
      <c r="AD394" s="186">
        <v>0.02</v>
      </c>
      <c r="AE394" s="187"/>
      <c r="AF394" s="10">
        <v>2</v>
      </c>
      <c r="AH394" s="3">
        <v>150</v>
      </c>
      <c r="AI394" s="3">
        <v>150</v>
      </c>
    </row>
    <row r="395" spans="2:70" s="36" customFormat="1" x14ac:dyDescent="0.25">
      <c r="B395" s="1" t="s">
        <v>89</v>
      </c>
      <c r="C395" s="6"/>
      <c r="D395" s="10">
        <v>13</v>
      </c>
      <c r="E395" s="10"/>
      <c r="F395" s="10">
        <v>13</v>
      </c>
      <c r="G395" s="10"/>
      <c r="H395" s="10"/>
      <c r="I395" s="10"/>
      <c r="J395" s="10">
        <v>13</v>
      </c>
      <c r="K395"/>
      <c r="L395"/>
      <c r="M395" s="2">
        <v>8.39</v>
      </c>
      <c r="N395" s="141">
        <v>16.739999999999998</v>
      </c>
      <c r="O395" s="149">
        <v>13.01</v>
      </c>
      <c r="P395" s="150"/>
      <c r="Q395" s="9">
        <v>108</v>
      </c>
      <c r="R395" s="2">
        <v>14.46</v>
      </c>
      <c r="S395" s="141">
        <v>44.18</v>
      </c>
      <c r="T395" s="149">
        <v>20.83</v>
      </c>
      <c r="U395" s="150"/>
      <c r="V395" s="9">
        <v>1329</v>
      </c>
      <c r="W395" s="7">
        <v>1250</v>
      </c>
      <c r="X395" s="7">
        <v>1250</v>
      </c>
      <c r="Y395" s="7">
        <v>1250</v>
      </c>
      <c r="Z395" s="35"/>
      <c r="AA395" s="184">
        <v>0.26910000000000001</v>
      </c>
      <c r="AB395" s="13">
        <v>1.11E-2</v>
      </c>
      <c r="AC395" s="12">
        <v>1.11E-2</v>
      </c>
      <c r="AD395" s="186">
        <v>0.02</v>
      </c>
      <c r="AE395" s="187"/>
      <c r="AF395" s="10">
        <v>2</v>
      </c>
    </row>
    <row r="396" spans="2:70" s="36" customFormat="1" x14ac:dyDescent="0.25">
      <c r="B396" s="1" t="s">
        <v>90</v>
      </c>
      <c r="C396" s="141"/>
      <c r="D396" s="10">
        <v>13</v>
      </c>
      <c r="E396" s="10"/>
      <c r="F396" s="10">
        <v>13</v>
      </c>
      <c r="G396" s="10"/>
      <c r="H396" s="10"/>
      <c r="I396" s="10"/>
      <c r="J396" s="10">
        <v>13</v>
      </c>
      <c r="K396"/>
      <c r="L396"/>
      <c r="M396" s="2">
        <v>21.14</v>
      </c>
      <c r="N396" s="141">
        <v>32.44</v>
      </c>
      <c r="O396" s="149">
        <v>12.81</v>
      </c>
      <c r="P396" s="150"/>
      <c r="Q396" s="9">
        <v>13</v>
      </c>
      <c r="R396" s="2">
        <v>27.03</v>
      </c>
      <c r="S396" s="141">
        <v>65.39</v>
      </c>
      <c r="T396" s="149">
        <v>19.829999999999998</v>
      </c>
      <c r="U396" s="150"/>
      <c r="V396" s="9">
        <v>1023</v>
      </c>
      <c r="W396" s="7">
        <v>1250</v>
      </c>
      <c r="X396" s="7">
        <v>1250</v>
      </c>
      <c r="Y396" s="7">
        <v>1250</v>
      </c>
      <c r="Z396" s="35"/>
      <c r="AA396" s="184">
        <v>9.4000000000000004E-3</v>
      </c>
      <c r="AB396" s="13">
        <v>8.48E-2</v>
      </c>
      <c r="AC396" s="185">
        <v>0.15570000000000001</v>
      </c>
      <c r="AD396" s="186">
        <v>0.02</v>
      </c>
      <c r="AE396" s="187"/>
      <c r="AF396" s="10">
        <v>2</v>
      </c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</row>
    <row r="397" spans="2:70" s="36" customFormat="1" x14ac:dyDescent="0.25">
      <c r="B397" s="16" t="s">
        <v>12</v>
      </c>
      <c r="C397" s="8">
        <v>2</v>
      </c>
      <c r="D397" s="8">
        <v>2</v>
      </c>
      <c r="E397" s="8"/>
      <c r="F397" s="8">
        <v>2</v>
      </c>
      <c r="G397" s="8"/>
      <c r="H397" s="8"/>
      <c r="I397" s="8"/>
      <c r="J397" s="4">
        <v>250</v>
      </c>
      <c r="K397"/>
      <c r="L397"/>
      <c r="N397" s="4">
        <v>50</v>
      </c>
      <c r="O397" s="4">
        <v>50</v>
      </c>
      <c r="P397" s="4">
        <v>50</v>
      </c>
      <c r="Q397" s="4">
        <v>50</v>
      </c>
      <c r="S397" s="4">
        <v>100</v>
      </c>
      <c r="T397" s="4">
        <v>100</v>
      </c>
      <c r="U397" s="4">
        <v>100</v>
      </c>
      <c r="V397" s="4">
        <v>100</v>
      </c>
      <c r="X397" s="3">
        <v>10000</v>
      </c>
      <c r="Y397" s="3">
        <v>10000</v>
      </c>
      <c r="Z397" s="3">
        <v>10000</v>
      </c>
      <c r="AA397" s="3">
        <v>10000</v>
      </c>
      <c r="AC397" s="11">
        <v>1.5</v>
      </c>
      <c r="AD397" s="11">
        <v>1.5</v>
      </c>
      <c r="AE397" s="11">
        <v>1.5</v>
      </c>
      <c r="AF397" s="11">
        <v>1.5</v>
      </c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</row>
    <row r="398" spans="2:70" s="36" customFormat="1" x14ac:dyDescent="0.25">
      <c r="K398"/>
      <c r="L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</row>
  </sheetData>
  <mergeCells count="17">
    <mergeCell ref="G68:G69"/>
    <mergeCell ref="H68:H69"/>
    <mergeCell ref="C309:K309"/>
    <mergeCell ref="C310:K310"/>
    <mergeCell ref="C311:K311"/>
    <mergeCell ref="H16:J16"/>
    <mergeCell ref="K16:N16"/>
    <mergeCell ref="D66:V66"/>
    <mergeCell ref="D68:D69"/>
    <mergeCell ref="E68:E69"/>
    <mergeCell ref="C308:K308"/>
    <mergeCell ref="I68:J68"/>
    <mergeCell ref="K68:M68"/>
    <mergeCell ref="N68:P68"/>
    <mergeCell ref="Q68:S68"/>
    <mergeCell ref="T68:V68"/>
    <mergeCell ref="F68:F69"/>
  </mergeCells>
  <pageMargins left="0.70866141732283472" right="0.70866141732283472" top="0.74803149606299213" bottom="0.74803149606299213" header="0.31496062992125984" footer="0.31496062992125984"/>
  <pageSetup scale="34" orientation="landscape" horizontalDpi="300" r:id="rId1"/>
  <rowBreaks count="2" manualBreakCount="2">
    <brk id="87" max="24" man="1"/>
    <brk id="175" max="2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AIRE</vt:lpstr>
      <vt:lpstr>AGUA DE MAR</vt:lpstr>
      <vt:lpstr>SEDIMENTOS MARINOS</vt:lpstr>
      <vt:lpstr>'AGUA DE MAR'!Área_de_impresión</vt:lpstr>
      <vt:lpstr>AIRE!Área_de_impresión</vt:lpstr>
      <vt:lpstr>'SEDIMENTOS MARINOS'!Área_de_impresión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matias razuri davila</dc:creator>
  <cp:lastModifiedBy>Vania del Carmen Romero Aparcana</cp:lastModifiedBy>
  <cp:lastPrinted>2022-05-11T17:18:06Z</cp:lastPrinted>
  <dcterms:created xsi:type="dcterms:W3CDTF">2022-05-09T12:56:17Z</dcterms:created>
  <dcterms:modified xsi:type="dcterms:W3CDTF">2023-02-13T20:56:47Z</dcterms:modified>
</cp:coreProperties>
</file>