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3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W:\0. MEDIO AMBIENTE\1. ACTIVIDADES DEL ÁREA\MONITOREO\MONITOREOS APN CIFRAS HISTORICAS\PUERTO_SALAVERRY\2022\FINAL\"/>
    </mc:Choice>
  </mc:AlternateContent>
  <xr:revisionPtr revIDLastSave="0" documentId="13_ncr:1_{4855B60B-66A7-4127-B510-EE8A1B22A47F}" xr6:coauthVersionLast="47" xr6:coauthVersionMax="47" xr10:uidLastSave="{00000000-0000-0000-0000-000000000000}"/>
  <bookViews>
    <workbookView xWindow="-120" yWindow="-120" windowWidth="29040" windowHeight="15840" activeTab="2" xr2:uid="{09F292E4-3968-483C-89D6-D47493CA2620}"/>
  </bookViews>
  <sheets>
    <sheet name="AIRE" sheetId="1" r:id="rId1"/>
    <sheet name="AGUA DE MAR" sheetId="10" r:id="rId2"/>
    <sheet name="SEDIMENTOS MARINOS" sheetId="11" r:id="rId3"/>
  </sheets>
  <externalReferences>
    <externalReference r:id="rId4"/>
    <externalReference r:id="rId5"/>
    <externalReference r:id="rId6"/>
  </externalReferences>
  <definedNames>
    <definedName name="Actividad_Pesquera">#REF!</definedName>
    <definedName name="_xlnm.Print_Area" localSheetId="1">'AGUA DE MAR'!$A$1:$AA$240</definedName>
    <definedName name="_xlnm.Print_Area" localSheetId="0">AIRE!$A$1:$V$156</definedName>
    <definedName name="_xlnm.Print_Area" localSheetId="2">'SEDIMENTOS MARINOS'!$A$1:$AD$236</definedName>
    <definedName name="ca">#REF!</definedName>
    <definedName name="cabot">#REF!</definedName>
    <definedName name="CABOTAJE__DESCARGA">#REF!</definedName>
    <definedName name="CABOTAJE_DESCARGA">#REF!</definedName>
    <definedName name="CABOTAJE_EMBARQUE">#REF!</definedName>
    <definedName name="cad">#REF!</definedName>
    <definedName name="CALLAOIMPMENSUAL">#REF!</definedName>
    <definedName name="CONT20">[1]Constantes!$B$25</definedName>
    <definedName name="csf">#REF!</definedName>
    <definedName name="DIRECTO">[1]Constantes!$B$19</definedName>
    <definedName name="EnvaseIngreso">[1]Data!$J$23:$J$201</definedName>
    <definedName name="ert">#REF!</definedName>
    <definedName name="EXPORTACION">#REF!</definedName>
    <definedName name="fr">#REF!</definedName>
    <definedName name="impo">#REF!</definedName>
    <definedName name="impor">#REF!</definedName>
    <definedName name="IMPORTACION">#REF!</definedName>
    <definedName name="importacionmensual">#REF!</definedName>
    <definedName name="inpor">#REF!</definedName>
    <definedName name="mes">[2]MENSUAL!$B$7:$M$7</definedName>
    <definedName name="MESRPTE">[1]Data!$D$7</definedName>
    <definedName name="Modalidad">[1]Data!$L$23:$L$201</definedName>
    <definedName name="nacio">#REF!</definedName>
    <definedName name="Operación">[1]Data!$M$23:$M$201</definedName>
    <definedName name="PesoCarga">[1]Data!$N$23:$N$201</definedName>
    <definedName name="Producto">[1]Data!$F$23:$F$201</definedName>
    <definedName name="Producto_2">[3]Data!$G$23:$G$294</definedName>
    <definedName name="terres1">#REF!</definedName>
    <definedName name="tra">#REF!</definedName>
    <definedName name="tranboli1">#REF!</definedName>
    <definedName name="trans1">#REF!</definedName>
    <definedName name="trans3">#REF!</definedName>
    <definedName name="TRANSBORDO">#REF!</definedName>
    <definedName name="Transito">#REF!</definedName>
    <definedName name="TRANSITO_BOLIVIA">#REF!</definedName>
    <definedName name="transto1">#REF!</definedName>
    <definedName name="Trasbordo">#REF!</definedName>
    <definedName name="trasg">#REF!</definedName>
    <definedName name="via">#REF!</definedName>
    <definedName name="VIA_TERRESTRE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<sst xmlns="http://schemas.openxmlformats.org/spreadsheetml/2006/main" count="665" uniqueCount="130">
  <si>
    <t>Benceno</t>
  </si>
  <si>
    <t>PM 2.5</t>
  </si>
  <si>
    <t>PM 10</t>
  </si>
  <si>
    <t>CO</t>
  </si>
  <si>
    <t>Pb en PM 10</t>
  </si>
  <si>
    <t>H2S</t>
  </si>
  <si>
    <t>Ítem</t>
  </si>
  <si>
    <t>Parámetros</t>
  </si>
  <si>
    <t>Unidades</t>
  </si>
  <si>
    <t>&lt;735</t>
  </si>
  <si>
    <t>&lt;1250</t>
  </si>
  <si>
    <t>&lt;0.02</t>
  </si>
  <si>
    <t>&lt;2</t>
  </si>
  <si>
    <t>&lt;7</t>
  </si>
  <si>
    <t>&lt;0.0111</t>
  </si>
  <si>
    <t>Monóxido de Carbono 
(CO)</t>
  </si>
  <si>
    <t>Estaciones</t>
  </si>
  <si>
    <t xml:space="preserve">ECA </t>
  </si>
  <si>
    <t xml:space="preserve"> </t>
  </si>
  <si>
    <t>Estándar de calidad 
(ECA)</t>
  </si>
  <si>
    <t>Benceno (C6H6)</t>
  </si>
  <si>
    <t xml:space="preserve"> µg/m3 (Anual) </t>
  </si>
  <si>
    <t>Dióxido de Azufre 
(SO2)</t>
  </si>
  <si>
    <t xml:space="preserve"> µg/m3 (24h) </t>
  </si>
  <si>
    <t>Material Particulado con diámetro menor a 2.5 micras
(PM2.5 )</t>
  </si>
  <si>
    <t>Material Particulado con diámetro menor a 10 micras
(PM10 )</t>
  </si>
  <si>
    <t xml:space="preserve"> µg/m3 (8h) </t>
  </si>
  <si>
    <t>Plomo en PM10
(Pb en PM10)</t>
  </si>
  <si>
    <t xml:space="preserve"> µg/m3 (Mensual) </t>
  </si>
  <si>
    <t>Sulfuro de Hidrógeno 
(H2S)</t>
  </si>
  <si>
    <t xml:space="preserve">Año 2018 </t>
  </si>
  <si>
    <t>Año 2019</t>
  </si>
  <si>
    <t>Año 2020</t>
  </si>
  <si>
    <t>Año 2021</t>
  </si>
  <si>
    <t>Fuente: Autoridad Portuaria Nacional</t>
  </si>
  <si>
    <t>Elaborado por el área Medio Ambiente DOMA</t>
  </si>
  <si>
    <t>Cifras Históricas</t>
  </si>
  <si>
    <t>CAS-01</t>
  </si>
  <si>
    <t>CAS-02</t>
  </si>
  <si>
    <t>CAS-03</t>
  </si>
  <si>
    <t>&lt;0.0070</t>
  </si>
  <si>
    <t>Año 2016</t>
  </si>
  <si>
    <t>-</t>
  </si>
  <si>
    <t>Línea Base Ambiental</t>
  </si>
  <si>
    <t>&lt;0.06</t>
  </si>
  <si>
    <t>Línea Base</t>
  </si>
  <si>
    <t>SO2</t>
  </si>
  <si>
    <t>Año 2022</t>
  </si>
  <si>
    <t>Monitoreo de Calidad Ambiental, correspondiente a los años 2016 al 2022</t>
  </si>
  <si>
    <t>(*) Los parámetros no evaluados según el año de medición son representados mediante " -- "</t>
  </si>
  <si>
    <t>Monitoreo de Calidad Ambiental, correspondiente a los años 2018 al 2022</t>
  </si>
  <si>
    <t>Año 2018</t>
  </si>
  <si>
    <t>AMS-01</t>
  </si>
  <si>
    <t>AMS-02</t>
  </si>
  <si>
    <t>AMS-03</t>
  </si>
  <si>
    <t>AMS-04</t>
  </si>
  <si>
    <t>Aceite y Grasas</t>
  </si>
  <si>
    <t>mg/L</t>
  </si>
  <si>
    <t>Demanda Bioquímica de Oxígeno (DBO5)</t>
  </si>
  <si>
    <t>Oxígeno Disuelto</t>
  </si>
  <si>
    <t>≥2.5</t>
  </si>
  <si>
    <t>Potencial de Hidrógeno (pH)</t>
  </si>
  <si>
    <t>Unidad de pH</t>
  </si>
  <si>
    <t>6.8 - 8.5</t>
  </si>
  <si>
    <t>Sólidos Suspendidos Totales</t>
  </si>
  <si>
    <t>Temperatura</t>
  </si>
  <si>
    <t>°C</t>
  </si>
  <si>
    <t>Δ3</t>
  </si>
  <si>
    <t>Sulfuros</t>
  </si>
  <si>
    <t>Arsénico Total</t>
  </si>
  <si>
    <t>Antimonio Total</t>
  </si>
  <si>
    <t>Cobre Total</t>
  </si>
  <si>
    <t>Mercurio Total</t>
  </si>
  <si>
    <t>Niquel Total</t>
  </si>
  <si>
    <t>Plomo Total</t>
  </si>
  <si>
    <t>Zinc Total</t>
  </si>
  <si>
    <t>Coliformes Termotolerantes</t>
  </si>
  <si>
    <t>NMP/100ml</t>
  </si>
  <si>
    <t>Aceites</t>
  </si>
  <si>
    <t>DBO5</t>
  </si>
  <si>
    <t>OD</t>
  </si>
  <si>
    <t>SST</t>
  </si>
  <si>
    <t>T</t>
  </si>
  <si>
    <t>As</t>
  </si>
  <si>
    <t>Antimonio</t>
  </si>
  <si>
    <t>Cobre</t>
  </si>
  <si>
    <t>Mercurio</t>
  </si>
  <si>
    <t>Niquel</t>
  </si>
  <si>
    <t>Plomo</t>
  </si>
  <si>
    <t>Zinc</t>
  </si>
  <si>
    <t>Coliformes termotolerantes</t>
  </si>
  <si>
    <t>pH</t>
  </si>
  <si>
    <t>CAC-01</t>
  </si>
  <si>
    <t>CAC-02</t>
  </si>
  <si>
    <t>CAC-03</t>
  </si>
  <si>
    <t>ISQG/TEL</t>
  </si>
  <si>
    <t>PEL</t>
  </si>
  <si>
    <t>CSS-01</t>
  </si>
  <si>
    <t>CSS-02</t>
  </si>
  <si>
    <t>CSS-03</t>
  </si>
  <si>
    <t>CSS-04</t>
  </si>
  <si>
    <t>CSS-05</t>
  </si>
  <si>
    <t>Cromo</t>
  </si>
  <si>
    <t>mg/kg</t>
  </si>
  <si>
    <t>Acenafteno</t>
  </si>
  <si>
    <t>Acenaftileno</t>
  </si>
  <si>
    <t>Antraceno</t>
  </si>
  <si>
    <t>Benzo (a) antraceno</t>
  </si>
  <si>
    <t>Benzo (a) pireno</t>
  </si>
  <si>
    <t>Criseno</t>
  </si>
  <si>
    <t>Dibenzo (a,h) antraceno</t>
  </si>
  <si>
    <t>Fluoranteno</t>
  </si>
  <si>
    <t>Fluoreno</t>
  </si>
  <si>
    <t>Pireno</t>
  </si>
  <si>
    <t>2-Metilnaftaleno</t>
  </si>
  <si>
    <t>cobre</t>
  </si>
  <si>
    <t>cromo</t>
  </si>
  <si>
    <t>zinc</t>
  </si>
  <si>
    <t>acenafteno</t>
  </si>
  <si>
    <t>acenaftileno</t>
  </si>
  <si>
    <t>antraceno</t>
  </si>
  <si>
    <t>benzo (a) antraceno</t>
  </si>
  <si>
    <t>benzo (a) pireno</t>
  </si>
  <si>
    <t>criseno</t>
  </si>
  <si>
    <t>Canadian Sediment Quality Guidelines for the Protection of Aquatic Life</t>
  </si>
  <si>
    <t>Debajo del TEL; el rango de efecto mínimo dentro del cual rara vez ocurren efectos adversos.</t>
  </si>
  <si>
    <t>Entre el TEL y el PEL; el posible rango de efectos dentro del cual ocurren ocasionalmente los efectos adversos.</t>
  </si>
  <si>
    <t>Por encima del PEL; el rango de efecto probable dentro del cual ocurren frecuentemente los efectos adversos.</t>
  </si>
  <si>
    <t>--</t>
  </si>
  <si>
    <t>(*) Los parámetros no evaluados según el año de medición son representados mediante " - 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</si>
</sst>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0"/>
    <numFmt numFmtId="165" formatCode="&quot;&lt;&quot;0.00"/>
    <numFmt numFmtId="166" formatCode="&quot;&lt;&quot;0.0"/>
    <numFmt numFmtId="167" formatCode="&quot;&lt;&quot;0"/>
    <numFmt numFmtId="168" formatCode="0.0"/>
    <numFmt numFmtId="169" formatCode="&quot;&lt;&quot;0.0000"/>
    <numFmt numFmtId="170" formatCode="0.0000"/>
    <numFmt numFmtId="171" formatCode="&quot;&lt;&quot;0.000"/>
    <numFmt numFmtId="172" formatCode="&quot;&lt;&quot;0.00000"/>
  </numFmts>
  <fonts count="2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10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sz val="14"/>
      <color rgb="FF595959"/>
      <name val="Calibri"/>
      <family val="2"/>
      <scheme val="minor"/>
    </font>
    <font>
      <b/>
      <sz val="14"/>
      <color theme="1"/>
      <name val="Arial"/>
      <family val="2"/>
    </font>
    <font>
      <b/>
      <sz val="11"/>
      <color theme="1"/>
      <name val="Arial"/>
      <family val="2"/>
    </font>
    <font>
      <b/>
      <sz val="22"/>
      <color theme="4" tint="-0.499984740745262"/>
      <name val="Calibri"/>
      <family val="2"/>
      <scheme val="minor"/>
    </font>
    <font>
      <b/>
      <sz val="8"/>
      <color theme="1"/>
      <name val="Arial"/>
      <family val="2"/>
    </font>
    <font>
      <b/>
      <sz val="8"/>
      <name val="Arial"/>
      <family val="2"/>
    </font>
    <font>
      <sz val="10"/>
      <name val="Calibri"/>
      <family val="2"/>
      <scheme val="minor"/>
    </font>
    <font>
      <b/>
      <sz val="14"/>
      <color rgb="FF008080"/>
      <name val="Arial"/>
      <family val="2"/>
    </font>
    <font>
      <b/>
      <sz val="16"/>
      <color rgb="FF008080"/>
      <name val="Arial"/>
      <family val="2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8"/>
      <color theme="1"/>
      <name val="Calibri"/>
      <family val="2"/>
      <scheme val="minor"/>
    </font>
    <font>
      <b/>
      <sz val="12"/>
      <color rgb="FF015498"/>
      <name val="Arial"/>
      <family val="2"/>
    </font>
    <font>
      <b/>
      <sz val="12"/>
      <color rgb="FF505050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808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ECFAF6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-0.499984740745262"/>
        <bgColor indexed="64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</borders>
  <cellStyleXfs count="4">
    <xf numFmtId="0" fontId="0" fillId="0" borderId="0"/>
    <xf numFmtId="0" fontId="2" fillId="0" borderId="0" applyNumberFormat="0" applyFill="0" applyBorder="0" applyAlignment="0" applyProtection="0"/>
    <xf numFmtId="0" fontId="10" fillId="0" borderId="0"/>
    <xf numFmtId="0" fontId="10" fillId="0" borderId="0"/>
  </cellStyleXfs>
  <cellXfs count="219">
    <xf numFmtId="0" fontId="0" fillId="0" borderId="0" xfId="0"/>
    <xf numFmtId="0" fontId="5" fillId="4" borderId="3" xfId="0" applyFont="1" applyFill="1" applyBorder="1" applyAlignment="1">
      <alignment horizontal="center" vertical="center" wrapText="1"/>
    </xf>
    <xf numFmtId="2" fontId="7" fillId="4" borderId="3" xfId="0" applyNumberFormat="1" applyFont="1" applyFill="1" applyBorder="1" applyAlignment="1">
      <alignment horizontal="center" vertical="center"/>
    </xf>
    <xf numFmtId="1" fontId="7" fillId="4" borderId="3" xfId="0" applyNumberFormat="1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8" fillId="0" borderId="0" xfId="0" applyFont="1"/>
    <xf numFmtId="2" fontId="7" fillId="4" borderId="3" xfId="0" applyNumberFormat="1" applyFont="1" applyFill="1" applyBorder="1" applyAlignment="1">
      <alignment horizontal="center" vertical="center" wrapText="1"/>
    </xf>
    <xf numFmtId="165" fontId="7" fillId="4" borderId="3" xfId="0" applyNumberFormat="1" applyFont="1" applyFill="1" applyBorder="1" applyAlignment="1">
      <alignment horizontal="center" vertical="center"/>
    </xf>
    <xf numFmtId="165" fontId="1" fillId="4" borderId="3" xfId="0" applyNumberFormat="1" applyFont="1" applyFill="1" applyBorder="1" applyAlignment="1">
      <alignment horizontal="center" vertical="center"/>
    </xf>
    <xf numFmtId="167" fontId="7" fillId="4" borderId="3" xfId="0" applyNumberFormat="1" applyFont="1" applyFill="1" applyBorder="1" applyAlignment="1">
      <alignment horizontal="center" vertical="center"/>
    </xf>
    <xf numFmtId="166" fontId="6" fillId="4" borderId="3" xfId="0" applyNumberFormat="1" applyFont="1" applyFill="1" applyBorder="1" applyAlignment="1">
      <alignment horizontal="center" vertical="center"/>
    </xf>
    <xf numFmtId="1" fontId="5" fillId="4" borderId="3" xfId="0" applyNumberFormat="1" applyFont="1" applyFill="1" applyBorder="1" applyAlignment="1">
      <alignment horizontal="center" vertical="center"/>
    </xf>
    <xf numFmtId="1" fontId="7" fillId="4" borderId="3" xfId="0" applyNumberFormat="1" applyFont="1" applyFill="1" applyBorder="1" applyAlignment="1">
      <alignment horizontal="center" vertical="center" wrapText="1"/>
    </xf>
    <xf numFmtId="167" fontId="7" fillId="4" borderId="3" xfId="0" applyNumberFormat="1" applyFont="1" applyFill="1" applyBorder="1" applyAlignment="1">
      <alignment horizontal="center" vertical="center" wrapText="1"/>
    </xf>
    <xf numFmtId="168" fontId="1" fillId="4" borderId="3" xfId="0" applyNumberFormat="1" applyFont="1" applyFill="1" applyBorder="1" applyAlignment="1">
      <alignment horizontal="center" vertical="center"/>
    </xf>
    <xf numFmtId="170" fontId="7" fillId="4" borderId="3" xfId="0" applyNumberFormat="1" applyFont="1" applyFill="1" applyBorder="1" applyAlignment="1">
      <alignment horizontal="center" vertical="center" wrapText="1"/>
    </xf>
    <xf numFmtId="169" fontId="5" fillId="4" borderId="3" xfId="0" applyNumberFormat="1" applyFont="1" applyFill="1" applyBorder="1" applyAlignment="1">
      <alignment horizontal="center" vertical="center"/>
    </xf>
    <xf numFmtId="170" fontId="7" fillId="4" borderId="3" xfId="0" applyNumberFormat="1" applyFont="1" applyFill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  <xf numFmtId="0" fontId="0" fillId="2" borderId="0" xfId="0" applyFill="1"/>
    <xf numFmtId="0" fontId="1" fillId="4" borderId="3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shrinkToFit="1"/>
    </xf>
    <xf numFmtId="0" fontId="11" fillId="0" borderId="3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 wrapText="1"/>
    </xf>
    <xf numFmtId="2" fontId="11" fillId="0" borderId="3" xfId="0" applyNumberFormat="1" applyFont="1" applyBorder="1" applyAlignment="1">
      <alignment horizontal="center" vertical="center"/>
    </xf>
    <xf numFmtId="0" fontId="9" fillId="0" borderId="3" xfId="0" applyFont="1" applyBorder="1" applyAlignment="1">
      <alignment horizontal="left" vertical="center" wrapText="1"/>
    </xf>
    <xf numFmtId="0" fontId="9" fillId="0" borderId="2" xfId="0" applyFont="1" applyBorder="1" applyAlignment="1">
      <alignment horizontal="left" vertical="center" wrapText="1"/>
    </xf>
    <xf numFmtId="0" fontId="8" fillId="2" borderId="0" xfId="0" applyFont="1" applyFill="1"/>
    <xf numFmtId="0" fontId="9" fillId="0" borderId="0" xfId="0" applyFont="1"/>
    <xf numFmtId="0" fontId="9" fillId="5" borderId="3" xfId="0" applyFont="1" applyFill="1" applyBorder="1" applyAlignment="1">
      <alignment horizontal="center" vertical="center" wrapText="1"/>
    </xf>
    <xf numFmtId="0" fontId="9" fillId="5" borderId="3" xfId="0" applyFont="1" applyFill="1" applyBorder="1" applyAlignment="1">
      <alignment horizontal="left" vertical="center" wrapText="1"/>
    </xf>
    <xf numFmtId="0" fontId="9" fillId="5" borderId="3" xfId="0" applyFont="1" applyFill="1" applyBorder="1" applyAlignment="1">
      <alignment horizontal="center" vertical="center" shrinkToFit="1"/>
    </xf>
    <xf numFmtId="0" fontId="11" fillId="5" borderId="3" xfId="0" applyFont="1" applyFill="1" applyBorder="1" applyAlignment="1">
      <alignment horizontal="center" vertical="center" wrapText="1"/>
    </xf>
    <xf numFmtId="2" fontId="11" fillId="5" borderId="3" xfId="0" applyNumberFormat="1" applyFont="1" applyFill="1" applyBorder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1" fontId="7" fillId="4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indent="2"/>
    </xf>
    <xf numFmtId="0" fontId="8" fillId="0" borderId="0" xfId="0" applyFont="1" applyAlignment="1">
      <alignment horizontal="left" indent="2"/>
    </xf>
    <xf numFmtId="0" fontId="13" fillId="0" borderId="0" xfId="0" applyFont="1" applyAlignment="1">
      <alignment horizontal="center" vertical="center" readingOrder="1"/>
    </xf>
    <xf numFmtId="0" fontId="14" fillId="0" borderId="0" xfId="0" applyFont="1"/>
    <xf numFmtId="0" fontId="10" fillId="0" borderId="0" xfId="3"/>
    <xf numFmtId="0" fontId="15" fillId="0" borderId="0" xfId="0" applyFont="1"/>
    <xf numFmtId="2" fontId="9" fillId="0" borderId="3" xfId="0" applyNumberFormat="1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2" fontId="9" fillId="5" borderId="3" xfId="0" applyNumberFormat="1" applyFont="1" applyFill="1" applyBorder="1" applyAlignment="1">
      <alignment horizontal="center" vertical="center"/>
    </xf>
    <xf numFmtId="0" fontId="17" fillId="5" borderId="3" xfId="0" applyFont="1" applyFill="1" applyBorder="1" applyAlignment="1">
      <alignment horizontal="center" vertical="center"/>
    </xf>
    <xf numFmtId="2" fontId="11" fillId="0" borderId="3" xfId="0" applyNumberFormat="1" applyFont="1" applyBorder="1" applyAlignment="1">
      <alignment horizontal="center" vertical="center" wrapText="1"/>
    </xf>
    <xf numFmtId="2" fontId="18" fillId="0" borderId="3" xfId="0" applyNumberFormat="1" applyFont="1" applyBorder="1" applyAlignment="1">
      <alignment horizontal="center" vertical="center" wrapText="1"/>
    </xf>
    <xf numFmtId="0" fontId="18" fillId="5" borderId="3" xfId="0" applyFont="1" applyFill="1" applyBorder="1" applyAlignment="1">
      <alignment horizontal="center" vertical="center" wrapText="1"/>
    </xf>
    <xf numFmtId="171" fontId="9" fillId="0" borderId="3" xfId="0" applyNumberFormat="1" applyFont="1" applyBorder="1" applyAlignment="1">
      <alignment horizontal="center" vertical="center"/>
    </xf>
    <xf numFmtId="165" fontId="11" fillId="0" borderId="3" xfId="0" applyNumberFormat="1" applyFont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6" fontId="11" fillId="0" borderId="3" xfId="0" applyNumberFormat="1" applyFont="1" applyBorder="1" applyAlignment="1">
      <alignment horizontal="center" vertical="center" wrapText="1"/>
    </xf>
    <xf numFmtId="0" fontId="9" fillId="0" borderId="3" xfId="0" quotePrefix="1" applyFont="1" applyBorder="1" applyAlignment="1">
      <alignment horizontal="center" vertical="center" shrinkToFit="1"/>
    </xf>
    <xf numFmtId="167" fontId="9" fillId="5" borderId="3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5" fillId="4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165" fontId="11" fillId="0" borderId="0" xfId="0" applyNumberFormat="1" applyFont="1" applyAlignment="1">
      <alignment horizontal="center" vertical="center"/>
    </xf>
    <xf numFmtId="171" fontId="9" fillId="0" borderId="0" xfId="0" applyNumberFormat="1" applyFont="1" applyAlignment="1">
      <alignment horizontal="center" vertical="center"/>
    </xf>
    <xf numFmtId="1" fontId="5" fillId="4" borderId="0" xfId="0" applyNumberFormat="1" applyFont="1" applyFill="1" applyAlignment="1">
      <alignment horizontal="center" vertical="center"/>
    </xf>
    <xf numFmtId="166" fontId="6" fillId="4" borderId="0" xfId="0" applyNumberFormat="1" applyFont="1" applyFill="1" applyAlignment="1">
      <alignment horizontal="center" vertical="center"/>
    </xf>
    <xf numFmtId="165" fontId="7" fillId="4" borderId="0" xfId="0" applyNumberFormat="1" applyFont="1" applyFill="1" applyAlignment="1">
      <alignment horizontal="center" vertical="center"/>
    </xf>
    <xf numFmtId="167" fontId="9" fillId="5" borderId="0" xfId="0" applyNumberFormat="1" applyFont="1" applyFill="1" applyAlignment="1">
      <alignment horizontal="center" vertical="center"/>
    </xf>
    <xf numFmtId="0" fontId="18" fillId="5" borderId="0" xfId="0" applyFont="1" applyFill="1" applyAlignment="1">
      <alignment horizontal="center" vertical="center" wrapText="1"/>
    </xf>
    <xf numFmtId="0" fontId="9" fillId="5" borderId="0" xfId="0" applyFont="1" applyFill="1" applyAlignment="1">
      <alignment horizontal="center" vertical="center"/>
    </xf>
    <xf numFmtId="0" fontId="11" fillId="5" borderId="0" xfId="0" applyFont="1" applyFill="1" applyAlignment="1">
      <alignment horizontal="center" vertical="center" wrapText="1"/>
    </xf>
    <xf numFmtId="2" fontId="9" fillId="5" borderId="0" xfId="0" applyNumberFormat="1" applyFont="1" applyFill="1" applyAlignment="1">
      <alignment horizontal="center" vertical="center"/>
    </xf>
    <xf numFmtId="0" fontId="17" fillId="5" borderId="0" xfId="0" applyFont="1" applyFill="1" applyAlignment="1">
      <alignment horizontal="center" vertical="center"/>
    </xf>
    <xf numFmtId="0" fontId="9" fillId="5" borderId="0" xfId="0" applyFont="1" applyFill="1" applyAlignment="1">
      <alignment horizontal="center" vertical="center" shrinkToFit="1"/>
    </xf>
    <xf numFmtId="1" fontId="1" fillId="4" borderId="3" xfId="0" applyNumberFormat="1" applyFont="1" applyFill="1" applyBorder="1" applyAlignment="1">
      <alignment horizontal="center" vertical="center"/>
    </xf>
    <xf numFmtId="168" fontId="7" fillId="4" borderId="3" xfId="0" applyNumberFormat="1" applyFont="1" applyFill="1" applyBorder="1" applyAlignment="1">
      <alignment horizontal="center" vertical="center" wrapText="1"/>
    </xf>
    <xf numFmtId="2" fontId="18" fillId="0" borderId="0" xfId="0" applyNumberFormat="1" applyFont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164" fontId="11" fillId="0" borderId="0" xfId="0" applyNumberFormat="1" applyFont="1" applyAlignment="1">
      <alignment horizontal="center" vertical="center" wrapText="1"/>
    </xf>
    <xf numFmtId="166" fontId="11" fillId="0" borderId="3" xfId="0" applyNumberFormat="1" applyFont="1" applyBorder="1" applyAlignment="1">
      <alignment horizontal="center" vertical="center"/>
    </xf>
    <xf numFmtId="0" fontId="9" fillId="5" borderId="3" xfId="0" quotePrefix="1" applyFont="1" applyFill="1" applyBorder="1" applyAlignment="1">
      <alignment horizontal="center" vertical="center" shrinkToFit="1"/>
    </xf>
    <xf numFmtId="0" fontId="0" fillId="0" borderId="3" xfId="0" applyBorder="1"/>
    <xf numFmtId="0" fontId="1" fillId="4" borderId="2" xfId="0" applyFont="1" applyFill="1" applyBorder="1" applyAlignment="1">
      <alignment horizontal="center" vertical="center"/>
    </xf>
    <xf numFmtId="1" fontId="7" fillId="4" borderId="1" xfId="0" applyNumberFormat="1" applyFont="1" applyFill="1" applyBorder="1" applyAlignment="1">
      <alignment horizontal="center" vertical="center"/>
    </xf>
    <xf numFmtId="169" fontId="5" fillId="4" borderId="1" xfId="0" applyNumberFormat="1" applyFont="1" applyFill="1" applyBorder="1" applyAlignment="1">
      <alignment horizontal="center" vertical="center"/>
    </xf>
    <xf numFmtId="168" fontId="1" fillId="4" borderId="1" xfId="0" applyNumberFormat="1" applyFont="1" applyFill="1" applyBorder="1" applyAlignment="1">
      <alignment horizontal="center" vertical="center"/>
    </xf>
    <xf numFmtId="166" fontId="7" fillId="4" borderId="1" xfId="0" applyNumberFormat="1" applyFont="1" applyFill="1" applyBorder="1" applyAlignment="1">
      <alignment horizontal="center" vertical="center" wrapText="1"/>
    </xf>
    <xf numFmtId="169" fontId="9" fillId="5" borderId="3" xfId="0" applyNumberFormat="1" applyFont="1" applyFill="1" applyBorder="1" applyAlignment="1">
      <alignment horizontal="center" vertical="center"/>
    </xf>
    <xf numFmtId="167" fontId="11" fillId="0" borderId="3" xfId="0" applyNumberFormat="1" applyFont="1" applyBorder="1" applyAlignment="1">
      <alignment horizontal="center" vertical="center" wrapText="1"/>
    </xf>
    <xf numFmtId="167" fontId="11" fillId="0" borderId="3" xfId="0" applyNumberFormat="1" applyFont="1" applyBorder="1" applyAlignment="1">
      <alignment horizontal="center" vertical="center"/>
    </xf>
    <xf numFmtId="1" fontId="0" fillId="4" borderId="1" xfId="0" applyNumberFormat="1" applyFill="1" applyBorder="1" applyAlignment="1">
      <alignment horizontal="center" vertical="center"/>
    </xf>
    <xf numFmtId="167" fontId="19" fillId="4" borderId="3" xfId="0" applyNumberFormat="1" applyFont="1" applyFill="1" applyBorder="1" applyAlignment="1">
      <alignment horizontal="center" vertical="center"/>
    </xf>
    <xf numFmtId="167" fontId="19" fillId="4" borderId="3" xfId="0" applyNumberFormat="1" applyFont="1" applyFill="1" applyBorder="1" applyAlignment="1">
      <alignment horizontal="center" vertical="center" wrapText="1"/>
    </xf>
    <xf numFmtId="1" fontId="19" fillId="4" borderId="3" xfId="0" applyNumberFormat="1" applyFont="1" applyFill="1" applyBorder="1" applyAlignment="1">
      <alignment horizontal="center" vertical="center" wrapText="1"/>
    </xf>
    <xf numFmtId="167" fontId="0" fillId="0" borderId="0" xfId="0" applyNumberFormat="1"/>
    <xf numFmtId="0" fontId="5" fillId="0" borderId="0" xfId="0" applyFont="1"/>
    <xf numFmtId="0" fontId="16" fillId="0" borderId="0" xfId="3" applyFont="1"/>
    <xf numFmtId="0" fontId="3" fillId="6" borderId="3" xfId="0" applyFont="1" applyFill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22" fillId="0" borderId="12" xfId="0" applyFont="1" applyBorder="1" applyAlignment="1">
      <alignment vertical="center" wrapText="1"/>
    </xf>
    <xf numFmtId="0" fontId="22" fillId="0" borderId="12" xfId="0" applyFont="1" applyBorder="1" applyAlignment="1">
      <alignment horizontal="center" vertical="center"/>
    </xf>
    <xf numFmtId="166" fontId="9" fillId="0" borderId="13" xfId="0" applyNumberFormat="1" applyFont="1" applyBorder="1" applyAlignment="1">
      <alignment horizontal="center" vertical="center"/>
    </xf>
    <xf numFmtId="165" fontId="9" fillId="0" borderId="3" xfId="0" applyNumberFormat="1" applyFont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 wrapText="1"/>
    </xf>
    <xf numFmtId="0" fontId="22" fillId="7" borderId="3" xfId="0" applyFont="1" applyFill="1" applyBorder="1" applyAlignment="1">
      <alignment vertical="center" wrapText="1"/>
    </xf>
    <xf numFmtId="0" fontId="22" fillId="7" borderId="3" xfId="0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 shrinkToFit="1"/>
    </xf>
    <xf numFmtId="167" fontId="9" fillId="7" borderId="3" xfId="0" applyNumberFormat="1" applyFont="1" applyFill="1" applyBorder="1" applyAlignment="1">
      <alignment horizontal="center" vertical="center"/>
    </xf>
    <xf numFmtId="166" fontId="9" fillId="7" borderId="13" xfId="0" applyNumberFormat="1" applyFont="1" applyFill="1" applyBorder="1" applyAlignment="1">
      <alignment horizontal="center" vertical="center"/>
    </xf>
    <xf numFmtId="0" fontId="9" fillId="7" borderId="3" xfId="0" quotePrefix="1" applyFont="1" applyFill="1" applyBorder="1" applyAlignment="1">
      <alignment horizontal="center" vertical="center"/>
    </xf>
    <xf numFmtId="0" fontId="22" fillId="0" borderId="3" xfId="0" applyFont="1" applyBorder="1" applyAlignment="1">
      <alignment vertical="center" wrapText="1"/>
    </xf>
    <xf numFmtId="0" fontId="22" fillId="0" borderId="3" xfId="0" applyFont="1" applyBorder="1" applyAlignment="1">
      <alignment horizontal="center" vertical="center"/>
    </xf>
    <xf numFmtId="0" fontId="9" fillId="0" borderId="3" xfId="0" quotePrefix="1" applyFont="1" applyBorder="1" applyAlignment="1">
      <alignment horizontal="center" vertical="center"/>
    </xf>
    <xf numFmtId="168" fontId="9" fillId="0" borderId="3" xfId="0" quotePrefix="1" applyNumberFormat="1" applyFont="1" applyBorder="1" applyAlignment="1">
      <alignment horizontal="center" vertical="center"/>
    </xf>
    <xf numFmtId="168" fontId="9" fillId="0" borderId="3" xfId="0" applyNumberFormat="1" applyFont="1" applyBorder="1" applyAlignment="1">
      <alignment horizontal="center" vertical="center"/>
    </xf>
    <xf numFmtId="2" fontId="9" fillId="7" borderId="3" xfId="0" applyNumberFormat="1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/>
    </xf>
    <xf numFmtId="2" fontId="9" fillId="7" borderId="3" xfId="0" quotePrefix="1" applyNumberFormat="1" applyFont="1" applyFill="1" applyBorder="1" applyAlignment="1">
      <alignment horizontal="center" vertical="center"/>
    </xf>
    <xf numFmtId="168" fontId="9" fillId="7" borderId="3" xfId="0" quotePrefix="1" applyNumberFormat="1" applyFont="1" applyFill="1" applyBorder="1" applyAlignment="1">
      <alignment horizontal="center" vertical="center"/>
    </xf>
    <xf numFmtId="1" fontId="9" fillId="0" borderId="3" xfId="0" quotePrefix="1" applyNumberFormat="1" applyFont="1" applyBorder="1" applyAlignment="1">
      <alignment horizontal="center" vertical="center"/>
    </xf>
    <xf numFmtId="167" fontId="9" fillId="0" borderId="3" xfId="0" quotePrefix="1" applyNumberFormat="1" applyFont="1" applyBorder="1" applyAlignment="1">
      <alignment horizontal="center" vertical="center"/>
    </xf>
    <xf numFmtId="169" fontId="9" fillId="0" borderId="3" xfId="0" applyNumberFormat="1" applyFont="1" applyBorder="1" applyAlignment="1">
      <alignment horizontal="center" vertical="center"/>
    </xf>
    <xf numFmtId="165" fontId="9" fillId="0" borderId="3" xfId="0" quotePrefix="1" applyNumberFormat="1" applyFont="1" applyBorder="1" applyAlignment="1">
      <alignment horizontal="center" vertical="center"/>
    </xf>
    <xf numFmtId="171" fontId="9" fillId="0" borderId="3" xfId="0" quotePrefix="1" applyNumberFormat="1" applyFont="1" applyBorder="1" applyAlignment="1">
      <alignment horizontal="center" vertical="center"/>
    </xf>
    <xf numFmtId="0" fontId="22" fillId="7" borderId="3" xfId="0" applyFont="1" applyFill="1" applyBorder="1" applyAlignment="1">
      <alignment horizontal="left" vertical="center" wrapText="1"/>
    </xf>
    <xf numFmtId="0" fontId="9" fillId="7" borderId="0" xfId="0" applyFont="1" applyFill="1" applyAlignment="1">
      <alignment horizontal="center" vertical="center"/>
    </xf>
    <xf numFmtId="167" fontId="9" fillId="7" borderId="3" xfId="0" quotePrefix="1" applyNumberFormat="1" applyFont="1" applyFill="1" applyBorder="1" applyAlignment="1">
      <alignment horizontal="center" vertical="center"/>
    </xf>
    <xf numFmtId="171" fontId="9" fillId="7" borderId="3" xfId="0" quotePrefix="1" applyNumberFormat="1" applyFont="1" applyFill="1" applyBorder="1" applyAlignment="1">
      <alignment horizontal="center" vertical="center"/>
    </xf>
    <xf numFmtId="0" fontId="22" fillId="0" borderId="3" xfId="0" applyFont="1" applyBorder="1" applyAlignment="1">
      <alignment horizontal="left" vertical="center" wrapText="1"/>
    </xf>
    <xf numFmtId="169" fontId="9" fillId="7" borderId="3" xfId="0" applyNumberFormat="1" applyFont="1" applyFill="1" applyBorder="1" applyAlignment="1">
      <alignment horizontal="center" vertical="center"/>
    </xf>
    <xf numFmtId="0" fontId="17" fillId="7" borderId="3" xfId="0" quotePrefix="1" applyFont="1" applyFill="1" applyBorder="1" applyAlignment="1">
      <alignment horizontal="center" vertical="center"/>
    </xf>
    <xf numFmtId="169" fontId="9" fillId="7" borderId="3" xfId="0" quotePrefix="1" applyNumberFormat="1" applyFont="1" applyFill="1" applyBorder="1" applyAlignment="1">
      <alignment horizontal="center" vertical="center"/>
    </xf>
    <xf numFmtId="172" fontId="9" fillId="0" borderId="3" xfId="0" applyNumberFormat="1" applyFont="1" applyBorder="1" applyAlignment="1">
      <alignment horizontal="center" vertical="center"/>
    </xf>
    <xf numFmtId="169" fontId="9" fillId="0" borderId="3" xfId="0" quotePrefix="1" applyNumberFormat="1" applyFont="1" applyBorder="1" applyAlignment="1">
      <alignment horizontal="center" vertical="center"/>
    </xf>
    <xf numFmtId="171" fontId="9" fillId="7" borderId="3" xfId="0" applyNumberFormat="1" applyFont="1" applyFill="1" applyBorder="1" applyAlignment="1">
      <alignment horizontal="center" vertical="center"/>
    </xf>
    <xf numFmtId="170" fontId="9" fillId="7" borderId="3" xfId="0" quotePrefix="1" applyNumberFormat="1" applyFont="1" applyFill="1" applyBorder="1" applyAlignment="1">
      <alignment horizontal="center" vertical="center"/>
    </xf>
    <xf numFmtId="0" fontId="22" fillId="0" borderId="14" xfId="0" applyFont="1" applyBorder="1" applyAlignment="1">
      <alignment horizontal="center" vertical="center"/>
    </xf>
    <xf numFmtId="0" fontId="17" fillId="6" borderId="3" xfId="0" applyFont="1" applyFill="1" applyBorder="1" applyAlignment="1">
      <alignment horizontal="center" vertical="center" wrapText="1"/>
    </xf>
    <xf numFmtId="166" fontId="5" fillId="0" borderId="13" xfId="0" applyNumberFormat="1" applyFont="1" applyBorder="1" applyAlignment="1">
      <alignment horizontal="center" vertical="center"/>
    </xf>
    <xf numFmtId="167" fontId="23" fillId="7" borderId="3" xfId="0" applyNumberFormat="1" applyFont="1" applyFill="1" applyBorder="1" applyAlignment="1">
      <alignment horizontal="center" vertical="center"/>
    </xf>
    <xf numFmtId="2" fontId="5" fillId="4" borderId="3" xfId="0" applyNumberFormat="1" applyFont="1" applyFill="1" applyBorder="1" applyAlignment="1">
      <alignment horizontal="center" vertical="center"/>
    </xf>
    <xf numFmtId="166" fontId="5" fillId="0" borderId="12" xfId="0" applyNumberFormat="1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167" fontId="23" fillId="0" borderId="3" xfId="0" applyNumberFormat="1" applyFont="1" applyBorder="1" applyAlignment="1">
      <alignment horizontal="center" vertical="center"/>
    </xf>
    <xf numFmtId="0" fontId="23" fillId="7" borderId="3" xfId="0" applyFont="1" applyFill="1" applyBorder="1" applyAlignment="1">
      <alignment horizontal="center" vertical="center"/>
    </xf>
    <xf numFmtId="168" fontId="5" fillId="4" borderId="3" xfId="0" applyNumberFormat="1" applyFont="1" applyFill="1" applyBorder="1" applyAlignment="1">
      <alignment horizontal="center" vertical="center"/>
    </xf>
    <xf numFmtId="171" fontId="24" fillId="7" borderId="3" xfId="0" applyNumberFormat="1" applyFont="1" applyFill="1" applyBorder="1" applyAlignment="1">
      <alignment horizontal="center" vertical="center"/>
    </xf>
    <xf numFmtId="171" fontId="24" fillId="7" borderId="3" xfId="0" quotePrefix="1" applyNumberFormat="1" applyFont="1" applyFill="1" applyBorder="1" applyAlignment="1">
      <alignment horizontal="center" vertical="center"/>
    </xf>
    <xf numFmtId="171" fontId="24" fillId="0" borderId="3" xfId="0" applyNumberFormat="1" applyFont="1" applyBorder="1" applyAlignment="1">
      <alignment horizontal="center" vertical="center"/>
    </xf>
    <xf numFmtId="171" fontId="24" fillId="0" borderId="3" xfId="0" quotePrefix="1" applyNumberFormat="1" applyFont="1" applyBorder="1" applyAlignment="1">
      <alignment horizontal="center" vertical="center"/>
    </xf>
    <xf numFmtId="165" fontId="23" fillId="0" borderId="3" xfId="0" applyNumberFormat="1" applyFont="1" applyBorder="1" applyAlignment="1">
      <alignment horizontal="center" vertical="center"/>
    </xf>
    <xf numFmtId="169" fontId="23" fillId="7" borderId="3" xfId="0" applyNumberFormat="1" applyFont="1" applyFill="1" applyBorder="1" applyAlignment="1">
      <alignment horizontal="center" vertical="center"/>
    </xf>
    <xf numFmtId="169" fontId="23" fillId="0" borderId="3" xfId="0" applyNumberFormat="1" applyFont="1" applyBorder="1" applyAlignment="1">
      <alignment horizontal="center" vertical="center"/>
    </xf>
    <xf numFmtId="171" fontId="23" fillId="0" borderId="3" xfId="0" applyNumberFormat="1" applyFont="1" applyBorder="1" applyAlignment="1">
      <alignment horizontal="center" vertical="center"/>
    </xf>
    <xf numFmtId="2" fontId="1" fillId="4" borderId="3" xfId="0" applyNumberFormat="1" applyFont="1" applyFill="1" applyBorder="1" applyAlignment="1">
      <alignment horizontal="center" vertical="center"/>
    </xf>
    <xf numFmtId="1" fontId="1" fillId="4" borderId="0" xfId="0" applyNumberFormat="1" applyFont="1" applyFill="1" applyAlignment="1">
      <alignment horizontal="center" vertical="center"/>
    </xf>
    <xf numFmtId="2" fontId="1" fillId="4" borderId="0" xfId="0" applyNumberFormat="1" applyFont="1" applyFill="1" applyAlignment="1">
      <alignment horizontal="center" vertical="center"/>
    </xf>
    <xf numFmtId="170" fontId="5" fillId="4" borderId="3" xfId="0" applyNumberFormat="1" applyFont="1" applyFill="1" applyBorder="1" applyAlignment="1">
      <alignment horizontal="center" vertical="center"/>
    </xf>
    <xf numFmtId="168" fontId="1" fillId="4" borderId="0" xfId="0" applyNumberFormat="1" applyFont="1" applyFill="1" applyAlignment="1">
      <alignment horizontal="center" vertical="center"/>
    </xf>
    <xf numFmtId="2" fontId="9" fillId="0" borderId="3" xfId="0" quotePrefix="1" applyNumberFormat="1" applyFont="1" applyBorder="1" applyAlignment="1">
      <alignment horizontal="center" vertical="center"/>
    </xf>
    <xf numFmtId="0" fontId="9" fillId="8" borderId="3" xfId="0" applyFont="1" applyFill="1" applyBorder="1" applyAlignment="1">
      <alignment horizontal="center" vertical="center" wrapText="1"/>
    </xf>
    <xf numFmtId="0" fontId="22" fillId="8" borderId="3" xfId="0" applyFont="1" applyFill="1" applyBorder="1" applyAlignment="1">
      <alignment vertical="center" wrapText="1"/>
    </xf>
    <xf numFmtId="0" fontId="22" fillId="8" borderId="12" xfId="0" applyFont="1" applyFill="1" applyBorder="1" applyAlignment="1">
      <alignment horizontal="center" vertical="center"/>
    </xf>
    <xf numFmtId="0" fontId="22" fillId="8" borderId="3" xfId="0" applyFont="1" applyFill="1" applyBorder="1" applyAlignment="1">
      <alignment horizontal="center" vertical="center"/>
    </xf>
    <xf numFmtId="0" fontId="9" fillId="8" borderId="3" xfId="0" applyFont="1" applyFill="1" applyBorder="1" applyAlignment="1">
      <alignment horizontal="center" vertical="center" shrinkToFit="1"/>
    </xf>
    <xf numFmtId="1" fontId="9" fillId="8" borderId="3" xfId="0" quotePrefix="1" applyNumberFormat="1" applyFont="1" applyFill="1" applyBorder="1" applyAlignment="1">
      <alignment horizontal="center" vertical="center"/>
    </xf>
    <xf numFmtId="0" fontId="9" fillId="8" borderId="3" xfId="0" quotePrefix="1" applyFont="1" applyFill="1" applyBorder="1" applyAlignment="1">
      <alignment horizontal="center" vertical="center"/>
    </xf>
    <xf numFmtId="168" fontId="9" fillId="8" borderId="3" xfId="0" quotePrefix="1" applyNumberFormat="1" applyFont="1" applyFill="1" applyBorder="1" applyAlignment="1">
      <alignment horizontal="center" vertical="center"/>
    </xf>
    <xf numFmtId="2" fontId="9" fillId="8" borderId="3" xfId="0" quotePrefix="1" applyNumberFormat="1" applyFont="1" applyFill="1" applyBorder="1" applyAlignment="1">
      <alignment horizontal="center" vertical="center"/>
    </xf>
    <xf numFmtId="0" fontId="9" fillId="8" borderId="3" xfId="0" applyFont="1" applyFill="1" applyBorder="1" applyAlignment="1">
      <alignment horizontal="center" vertical="center"/>
    </xf>
    <xf numFmtId="171" fontId="9" fillId="8" borderId="3" xfId="0" applyNumberFormat="1" applyFont="1" applyFill="1" applyBorder="1" applyAlignment="1">
      <alignment horizontal="center" vertical="center"/>
    </xf>
    <xf numFmtId="165" fontId="9" fillId="8" borderId="3" xfId="0" applyNumberFormat="1" applyFont="1" applyFill="1" applyBorder="1" applyAlignment="1">
      <alignment horizontal="center" vertical="center"/>
    </xf>
    <xf numFmtId="0" fontId="22" fillId="8" borderId="3" xfId="0" applyFont="1" applyFill="1" applyBorder="1" applyAlignment="1">
      <alignment horizontal="left" vertical="center" wrapText="1"/>
    </xf>
    <xf numFmtId="0" fontId="9" fillId="9" borderId="3" xfId="0" applyFont="1" applyFill="1" applyBorder="1" applyAlignment="1">
      <alignment horizontal="center" vertical="center"/>
    </xf>
    <xf numFmtId="0" fontId="9" fillId="9" borderId="3" xfId="0" quotePrefix="1" applyFont="1" applyFill="1" applyBorder="1" applyAlignment="1">
      <alignment horizontal="center" vertical="center"/>
    </xf>
    <xf numFmtId="0" fontId="17" fillId="10" borderId="3" xfId="0" applyFont="1" applyFill="1" applyBorder="1" applyAlignment="1">
      <alignment vertical="center" wrapText="1"/>
    </xf>
    <xf numFmtId="0" fontId="25" fillId="8" borderId="3" xfId="0" applyFont="1" applyFill="1" applyBorder="1" applyAlignment="1">
      <alignment horizontal="center" vertical="center"/>
    </xf>
    <xf numFmtId="0" fontId="17" fillId="8" borderId="3" xfId="0" applyFont="1" applyFill="1" applyBorder="1" applyAlignment="1">
      <alignment horizontal="center" vertical="center" shrinkToFit="1"/>
    </xf>
    <xf numFmtId="167" fontId="9" fillId="9" borderId="3" xfId="0" applyNumberFormat="1" applyFont="1" applyFill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25" fillId="9" borderId="3" xfId="0" applyFont="1" applyFill="1" applyBorder="1" applyAlignment="1">
      <alignment horizontal="center" vertical="center"/>
    </xf>
    <xf numFmtId="0" fontId="17" fillId="10" borderId="2" xfId="0" applyFont="1" applyFill="1" applyBorder="1" applyAlignment="1">
      <alignment vertical="center" wrapText="1"/>
    </xf>
    <xf numFmtId="1" fontId="23" fillId="0" borderId="3" xfId="0" applyNumberFormat="1" applyFont="1" applyBorder="1" applyAlignment="1">
      <alignment horizontal="center" vertical="center"/>
    </xf>
    <xf numFmtId="0" fontId="23" fillId="9" borderId="3" xfId="0" applyFont="1" applyFill="1" applyBorder="1" applyAlignment="1">
      <alignment horizontal="center" vertical="center"/>
    </xf>
    <xf numFmtId="0" fontId="23" fillId="9" borderId="4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shrinkToFit="1"/>
    </xf>
    <xf numFmtId="0" fontId="17" fillId="9" borderId="3" xfId="0" applyFont="1" applyFill="1" applyBorder="1" applyAlignment="1">
      <alignment horizontal="center" vertical="center" shrinkToFit="1"/>
    </xf>
    <xf numFmtId="165" fontId="9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 shrinkToFit="1"/>
    </xf>
    <xf numFmtId="0" fontId="25" fillId="9" borderId="0" xfId="0" applyFont="1" applyFill="1" applyAlignment="1">
      <alignment horizontal="center" vertical="center"/>
    </xf>
    <xf numFmtId="0" fontId="17" fillId="9" borderId="0" xfId="0" applyFont="1" applyFill="1" applyAlignment="1">
      <alignment horizontal="center" vertical="center" shrinkToFit="1"/>
    </xf>
    <xf numFmtId="0" fontId="1" fillId="0" borderId="0" xfId="0" applyFont="1"/>
    <xf numFmtId="0" fontId="16" fillId="0" borderId="0" xfId="3" applyFont="1" applyAlignment="1">
      <alignment horizontal="center"/>
    </xf>
    <xf numFmtId="0" fontId="3" fillId="3" borderId="3" xfId="1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3" fillId="3" borderId="5" xfId="0" applyFont="1" applyFill="1" applyBorder="1" applyAlignment="1">
      <alignment horizontal="center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6" borderId="6" xfId="1" applyFont="1" applyFill="1" applyBorder="1" applyAlignment="1">
      <alignment horizontal="center" vertical="center" wrapText="1"/>
    </xf>
    <xf numFmtId="0" fontId="3" fillId="6" borderId="10" xfId="1" applyFont="1" applyFill="1" applyBorder="1" applyAlignment="1">
      <alignment horizontal="center" vertical="center" wrapText="1"/>
    </xf>
    <xf numFmtId="0" fontId="3" fillId="6" borderId="1" xfId="1" applyFont="1" applyFill="1" applyBorder="1" applyAlignment="1">
      <alignment horizontal="center" vertical="center" wrapText="1"/>
    </xf>
    <xf numFmtId="0" fontId="3" fillId="6" borderId="3" xfId="0" applyFont="1" applyFill="1" applyBorder="1" applyAlignment="1">
      <alignment horizontal="center" vertical="center" wrapText="1"/>
    </xf>
    <xf numFmtId="0" fontId="3" fillId="6" borderId="2" xfId="0" applyFont="1" applyFill="1" applyBorder="1" applyAlignment="1">
      <alignment horizontal="center" vertical="center" wrapText="1"/>
    </xf>
    <xf numFmtId="0" fontId="3" fillId="6" borderId="11" xfId="0" applyFont="1" applyFill="1" applyBorder="1" applyAlignment="1">
      <alignment horizontal="center" vertical="center" wrapText="1"/>
    </xf>
    <xf numFmtId="0" fontId="3" fillId="6" borderId="7" xfId="0" applyFont="1" applyFill="1" applyBorder="1" applyAlignment="1">
      <alignment horizontal="center" vertical="center" wrapText="1"/>
    </xf>
    <xf numFmtId="0" fontId="3" fillId="6" borderId="8" xfId="0" applyFont="1" applyFill="1" applyBorder="1" applyAlignment="1">
      <alignment horizontal="center" vertical="center" wrapText="1"/>
    </xf>
    <xf numFmtId="0" fontId="3" fillId="6" borderId="9" xfId="0" applyFont="1" applyFill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3" fillId="6" borderId="15" xfId="1" applyFont="1" applyFill="1" applyBorder="1" applyAlignment="1">
      <alignment horizontal="center" vertical="center" wrapText="1"/>
    </xf>
    <xf numFmtId="0" fontId="3" fillId="6" borderId="0" xfId="1" applyFont="1" applyFill="1" applyBorder="1" applyAlignment="1">
      <alignment horizontal="center" vertical="center" wrapText="1"/>
    </xf>
    <xf numFmtId="0" fontId="26" fillId="0" borderId="3" xfId="0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3" fillId="6" borderId="4" xfId="0" applyFont="1" applyFill="1" applyBorder="1" applyAlignment="1">
      <alignment horizontal="center" vertical="center" wrapText="1"/>
    </xf>
  </cellXfs>
  <cellStyles count="4">
    <cellStyle name="Hipervínculo" xfId="1" builtinId="8"/>
    <cellStyle name="Normal" xfId="0" builtinId="0"/>
    <cellStyle name="Normal 2" xfId="3" xr:uid="{3B83E887-FC96-4872-8917-405AD846ED2F}"/>
    <cellStyle name="Normal 3" xfId="2" xr:uid="{DE13F9F6-A1B4-476B-9D9B-96B1BF196E67}"/>
  </cellStyles>
  <dxfs count="2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9999"/>
      <color rgb="FFECFAF6"/>
      <color rgb="FF00B8B4"/>
      <color rgb="FFE9EFF5"/>
      <color rgb="FF008080"/>
      <color rgb="FFECFCFE"/>
      <color rgb="FFE2FBFE"/>
      <color rgb="FFE1FFFF"/>
      <color rgb="FFCFF8FD"/>
      <color rgb="FF00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Benceno (C6H6)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AIRE!$AL$79</c:f>
              <c:strCache>
                <c:ptCount val="1"/>
                <c:pt idx="0">
                  <c:v>CAS-01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AIRE!$AN$78:$AS$78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AIRE!$AN$79:$AS$79</c:f>
              <c:numCache>
                <c:formatCode>General</c:formatCode>
                <c:ptCount val="6"/>
                <c:pt idx="1">
                  <c:v>0.63</c:v>
                </c:pt>
                <c:pt idx="2" formatCode="&quot;&lt;&quot;0.00">
                  <c:v>1.67</c:v>
                </c:pt>
                <c:pt idx="3" formatCode="&quot;&lt;&quot;0.00">
                  <c:v>1.67</c:v>
                </c:pt>
                <c:pt idx="4" formatCode="&quot;&lt;&quot;0.000">
                  <c:v>1.581</c:v>
                </c:pt>
                <c:pt idx="5" formatCode="&quot;&lt;&quot;0.000">
                  <c:v>1.55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17-49AD-9ABF-7F549E107D76}"/>
            </c:ext>
          </c:extLst>
        </c:ser>
        <c:ser>
          <c:idx val="1"/>
          <c:order val="1"/>
          <c:tx>
            <c:strRef>
              <c:f>AIRE!$AL$81</c:f>
              <c:strCache>
                <c:ptCount val="1"/>
                <c:pt idx="0">
                  <c:v>CAS-02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AIRE!$AN$78:$AS$78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AIRE!$AN$81:$AS$81</c:f>
              <c:numCache>
                <c:formatCode>General</c:formatCode>
                <c:ptCount val="6"/>
                <c:pt idx="0" formatCode="&quot;&lt;&quot;0.0">
                  <c:v>0.6</c:v>
                </c:pt>
                <c:pt idx="1">
                  <c:v>1.7</c:v>
                </c:pt>
                <c:pt idx="2" formatCode="&quot;&lt;&quot;0.00">
                  <c:v>1.67</c:v>
                </c:pt>
                <c:pt idx="3" formatCode="&quot;&lt;&quot;0.00">
                  <c:v>1.67</c:v>
                </c:pt>
                <c:pt idx="4" formatCode="&quot;&lt;&quot;0.000">
                  <c:v>1.581</c:v>
                </c:pt>
                <c:pt idx="5" formatCode="&quot;&lt;&quot;0.000">
                  <c:v>1.55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717-49AD-9ABF-7F549E107D76}"/>
            </c:ext>
          </c:extLst>
        </c:ser>
        <c:ser>
          <c:idx val="2"/>
          <c:order val="2"/>
          <c:tx>
            <c:strRef>
              <c:f>AIRE!$AL$82</c:f>
              <c:strCache>
                <c:ptCount val="1"/>
                <c:pt idx="0">
                  <c:v>CAS-03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AIRE!$AN$78:$AS$78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AIRE!$AN$82:$AS$82</c:f>
              <c:numCache>
                <c:formatCode>"&lt;"0.0</c:formatCode>
                <c:ptCount val="6"/>
                <c:pt idx="0">
                  <c:v>0.6</c:v>
                </c:pt>
                <c:pt idx="3" formatCode="&quot;&lt;&quot;0.00">
                  <c:v>1.67</c:v>
                </c:pt>
                <c:pt idx="4" formatCode="&quot;&lt;&quot;0.000">
                  <c:v>1.581</c:v>
                </c:pt>
                <c:pt idx="5" formatCode="&quot;&lt;&quot;0.000">
                  <c:v>1.55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717-49AD-9ABF-7F549E107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AIRE!$AL$84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29E-4C23-BA54-FCF295579E8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AIRE!$AN$78:$AS$78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AIRE!$AN$84:$AS$84</c:f>
              <c:numCache>
                <c:formatCode>0</c:formatCode>
                <c:ptCount val="6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 formatCode="General">
                  <c:v>2</c:v>
                </c:pt>
                <c:pt idx="5" formatCode="General">
                  <c:v>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717-49AD-9ABF-7F549E107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Dióxido de Azufre (SO2)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AIRE!$AL$79</c:f>
              <c:strCache>
                <c:ptCount val="1"/>
                <c:pt idx="0">
                  <c:v>CAS-01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AIRE!$AL$89:$AR$89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AIRE!$AL$90:$AR$90</c:f>
              <c:numCache>
                <c:formatCode>General</c:formatCode>
                <c:ptCount val="7"/>
                <c:pt idx="2" formatCode="&quot;&lt;&quot;0">
                  <c:v>13</c:v>
                </c:pt>
                <c:pt idx="3" formatCode="&quot;&lt;&quot;0">
                  <c:v>13</c:v>
                </c:pt>
                <c:pt idx="4" formatCode="&quot;&lt;&quot;0">
                  <c:v>13</c:v>
                </c:pt>
                <c:pt idx="5" formatCode="&quot;&lt;&quot;0">
                  <c:v>13</c:v>
                </c:pt>
                <c:pt idx="6" formatCode="&quot;&lt;&quot;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E0-48C0-9672-A172F8B61FE8}"/>
            </c:ext>
          </c:extLst>
        </c:ser>
        <c:ser>
          <c:idx val="1"/>
          <c:order val="1"/>
          <c:tx>
            <c:strRef>
              <c:f>AIRE!$AL$81</c:f>
              <c:strCache>
                <c:ptCount val="1"/>
                <c:pt idx="0">
                  <c:v>CAS-02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AIRE!$AL$89:$AR$89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AIRE!$AL$91:$AR$91</c:f>
              <c:numCache>
                <c:formatCode>"&lt;"0</c:formatCode>
                <c:ptCount val="7"/>
                <c:pt idx="0">
                  <c:v>13</c:v>
                </c:pt>
                <c:pt idx="1">
                  <c:v>13</c:v>
                </c:pt>
                <c:pt idx="2">
                  <c:v>13</c:v>
                </c:pt>
                <c:pt idx="3">
                  <c:v>13</c:v>
                </c:pt>
                <c:pt idx="4">
                  <c:v>13</c:v>
                </c:pt>
                <c:pt idx="5">
                  <c:v>13</c:v>
                </c:pt>
                <c:pt idx="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1E0-48C0-9672-A172F8B61FE8}"/>
            </c:ext>
          </c:extLst>
        </c:ser>
        <c:ser>
          <c:idx val="2"/>
          <c:order val="2"/>
          <c:tx>
            <c:strRef>
              <c:f>AIRE!$AL$82</c:f>
              <c:strCache>
                <c:ptCount val="1"/>
                <c:pt idx="0">
                  <c:v>CAS-03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AIRE!$AL$89:$AR$89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AIRE!$AL$92:$AR$92</c:f>
              <c:numCache>
                <c:formatCode>General</c:formatCode>
                <c:ptCount val="7"/>
                <c:pt idx="0" formatCode="&quot;&lt;&quot;0">
                  <c:v>13</c:v>
                </c:pt>
                <c:pt idx="4" formatCode="&quot;&lt;&quot;0">
                  <c:v>13</c:v>
                </c:pt>
                <c:pt idx="5" formatCode="&quot;&lt;&quot;0">
                  <c:v>13</c:v>
                </c:pt>
                <c:pt idx="6" formatCode="&quot;&lt;&quot;0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E0-48C0-9672-A172F8B61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3"/>
          <c:tx>
            <c:strRef>
              <c:f>AIRE!$AL$84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0.10829104369117271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DD3-4B00-967B-0CE9AE581F2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AIRE!$AL$89:$AR$89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AIRE!$AL$94:$AR$94</c:f>
              <c:numCache>
                <c:formatCode>General</c:formatCode>
                <c:ptCount val="7"/>
                <c:pt idx="0">
                  <c:v>250</c:v>
                </c:pt>
                <c:pt idx="1">
                  <c:v>250</c:v>
                </c:pt>
                <c:pt idx="2">
                  <c:v>250</c:v>
                </c:pt>
                <c:pt idx="3">
                  <c:v>250</c:v>
                </c:pt>
                <c:pt idx="4">
                  <c:v>250</c:v>
                </c:pt>
                <c:pt idx="5">
                  <c:v>250</c:v>
                </c:pt>
                <c:pt idx="6">
                  <c:v>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1E0-48C0-9672-A172F8B61F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Material Particulado con diámetro menor a 2.5 micras (PM2.5 )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AIRE!$AL$79</c:f>
              <c:strCache>
                <c:ptCount val="1"/>
                <c:pt idx="0">
                  <c:v>CAS-01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AIRE!$AL$98:$AR$98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AIRE!$AL$99:$AR$99</c:f>
              <c:numCache>
                <c:formatCode>0</c:formatCode>
                <c:ptCount val="7"/>
                <c:pt idx="2" formatCode="0.00">
                  <c:v>46.6</c:v>
                </c:pt>
                <c:pt idx="3" formatCode="0.00">
                  <c:v>6.94</c:v>
                </c:pt>
                <c:pt idx="4" formatCode="0.00">
                  <c:v>21.6</c:v>
                </c:pt>
                <c:pt idx="5" formatCode="0.00">
                  <c:v>10.7</c:v>
                </c:pt>
                <c:pt idx="6" formatCode="General">
                  <c:v>16.03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44-4632-B87F-FAEC570BCBCA}"/>
            </c:ext>
          </c:extLst>
        </c:ser>
        <c:ser>
          <c:idx val="1"/>
          <c:order val="1"/>
          <c:tx>
            <c:strRef>
              <c:f>AIRE!$AL$81</c:f>
              <c:strCache>
                <c:ptCount val="1"/>
                <c:pt idx="0">
                  <c:v>CAS-02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AIRE!$AL$98:$AR$98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AIRE!$AL$100:$AR$100</c:f>
              <c:numCache>
                <c:formatCode>0.0</c:formatCode>
                <c:ptCount val="7"/>
                <c:pt idx="0" formatCode="General">
                  <c:v>6.2</c:v>
                </c:pt>
                <c:pt idx="1">
                  <c:v>15.8</c:v>
                </c:pt>
                <c:pt idx="2" formatCode="0.00">
                  <c:v>54.1</c:v>
                </c:pt>
                <c:pt idx="3" formatCode="0.00">
                  <c:v>47.58</c:v>
                </c:pt>
                <c:pt idx="4" formatCode="General">
                  <c:v>20.69</c:v>
                </c:pt>
                <c:pt idx="5" formatCode="0.00">
                  <c:v>42.7</c:v>
                </c:pt>
                <c:pt idx="6" formatCode="General">
                  <c:v>36.96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44-4632-B87F-FAEC570BCBCA}"/>
            </c:ext>
          </c:extLst>
        </c:ser>
        <c:ser>
          <c:idx val="2"/>
          <c:order val="2"/>
          <c:tx>
            <c:strRef>
              <c:f>AIRE!$AL$82</c:f>
              <c:strCache>
                <c:ptCount val="1"/>
                <c:pt idx="0">
                  <c:v>CAS-03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AIRE!$AL$98:$AR$98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AIRE!$AL$101:$AR$101</c:f>
              <c:numCache>
                <c:formatCode>0</c:formatCode>
                <c:ptCount val="7"/>
                <c:pt idx="0" formatCode="General">
                  <c:v>13.1</c:v>
                </c:pt>
                <c:pt idx="4" formatCode="General">
                  <c:v>18.48</c:v>
                </c:pt>
                <c:pt idx="5" formatCode="General">
                  <c:v>97.59</c:v>
                </c:pt>
                <c:pt idx="6" formatCode="General">
                  <c:v>31.84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44-4632-B87F-FAEC570BCB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AIRE!$AL$84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0.12383607713312791"/>
                  <c:y val="-7.8949487337995863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786-4FF4-8BF2-49D770AD4C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AIRE!$AL$98:$AR$98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AIRE!$AL$103:$AR$103</c:f>
              <c:numCache>
                <c:formatCode>General</c:formatCode>
                <c:ptCount val="7"/>
                <c:pt idx="0">
                  <c:v>50</c:v>
                </c:pt>
                <c:pt idx="1">
                  <c:v>50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50</c:v>
                </c:pt>
                <c:pt idx="6">
                  <c:v>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44-4632-B87F-FAEC570BCB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0022182474349912"/>
          <c:y val="0.87190865204746304"/>
          <c:w val="0.58845846924634682"/>
          <c:h val="7.26707625930408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Material Particulado con diámetro menor a 10 micras</a:t>
            </a:r>
          </a:p>
          <a:p>
            <a:pPr>
              <a:defRPr/>
            </a:pPr>
            <a:r>
              <a:rPr lang="es-PE"/>
              <a:t>(PM10 )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AIRE!$AL$79</c:f>
              <c:strCache>
                <c:ptCount val="1"/>
                <c:pt idx="0">
                  <c:v>CAS-01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AIRE!$AL$107:$AR$107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AIRE!$AL$108:$AR$108</c:f>
              <c:numCache>
                <c:formatCode>0</c:formatCode>
                <c:ptCount val="7"/>
                <c:pt idx="2" formatCode="General">
                  <c:v>58</c:v>
                </c:pt>
                <c:pt idx="3" formatCode="0.00">
                  <c:v>36.32</c:v>
                </c:pt>
                <c:pt idx="4" formatCode="General">
                  <c:v>34.53</c:v>
                </c:pt>
                <c:pt idx="5" formatCode="General">
                  <c:v>20.46</c:v>
                </c:pt>
                <c:pt idx="6" formatCode="General">
                  <c:v>20.23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16-41EE-985D-652BB05B95C5}"/>
            </c:ext>
          </c:extLst>
        </c:ser>
        <c:ser>
          <c:idx val="1"/>
          <c:order val="1"/>
          <c:tx>
            <c:strRef>
              <c:f>AIRE!$AL$81</c:f>
              <c:strCache>
                <c:ptCount val="1"/>
                <c:pt idx="0">
                  <c:v>CAS-02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AIRE!$AL$107:$AR$107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AIRE!$AL$109:$AR$109</c:f>
              <c:numCache>
                <c:formatCode>0.0</c:formatCode>
                <c:ptCount val="7"/>
                <c:pt idx="0" formatCode="General">
                  <c:v>45.8</c:v>
                </c:pt>
                <c:pt idx="1">
                  <c:v>37.200000000000003</c:v>
                </c:pt>
                <c:pt idx="2" formatCode="General">
                  <c:v>109</c:v>
                </c:pt>
                <c:pt idx="3" formatCode="0.00">
                  <c:v>58.73</c:v>
                </c:pt>
                <c:pt idx="4" formatCode="General">
                  <c:v>29.92</c:v>
                </c:pt>
                <c:pt idx="5" formatCode="0.00">
                  <c:v>96.5</c:v>
                </c:pt>
                <c:pt idx="6" formatCode="0.00">
                  <c:v>43.3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16-41EE-985D-652BB05B95C5}"/>
            </c:ext>
          </c:extLst>
        </c:ser>
        <c:ser>
          <c:idx val="2"/>
          <c:order val="2"/>
          <c:tx>
            <c:strRef>
              <c:f>AIRE!$AL$82</c:f>
              <c:strCache>
                <c:ptCount val="1"/>
                <c:pt idx="0">
                  <c:v>CAS-03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AIRE!$AL$107:$AR$107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AIRE!$AL$110:$AR$110</c:f>
              <c:numCache>
                <c:formatCode>0</c:formatCode>
                <c:ptCount val="7"/>
                <c:pt idx="0" formatCode="General">
                  <c:v>99.3</c:v>
                </c:pt>
                <c:pt idx="4" formatCode="General">
                  <c:v>33.96</c:v>
                </c:pt>
                <c:pt idx="5" formatCode="General">
                  <c:v>1150.45</c:v>
                </c:pt>
                <c:pt idx="6" formatCode="General">
                  <c:v>35.96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616-41EE-985D-652BB05B95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AIRE!$AL$84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0.1220940618375905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BF3-441A-9A8D-706055B43AE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AIRE!$AL$107:$AR$107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AIRE!$AL$112:$AR$112</c:f>
              <c:numCache>
                <c:formatCode>General</c:formatCode>
                <c:ptCount val="7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16-41EE-985D-652BB05B95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Monóxido de Carbono </a:t>
            </a:r>
          </a:p>
          <a:p>
            <a:pPr>
              <a:defRPr/>
            </a:pPr>
            <a:r>
              <a:rPr lang="es-PE"/>
              <a:t>(CO)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AIRE!$AL$79</c:f>
              <c:strCache>
                <c:ptCount val="1"/>
                <c:pt idx="0">
                  <c:v>CAS-01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AIRE!$AL$116:$AR$116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AIRE!$AL$117:$AR$117</c:f>
              <c:numCache>
                <c:formatCode>0</c:formatCode>
                <c:ptCount val="7"/>
                <c:pt idx="2" formatCode="General">
                  <c:v>839</c:v>
                </c:pt>
                <c:pt idx="3" formatCode="&quot;&lt;&quot;0">
                  <c:v>1250</c:v>
                </c:pt>
                <c:pt idx="4" formatCode="&quot;&lt;&quot;0">
                  <c:v>1250</c:v>
                </c:pt>
                <c:pt idx="5" formatCode="&quot;&lt;&quot;0">
                  <c:v>1250</c:v>
                </c:pt>
                <c:pt idx="6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A9-479A-B493-9F8A8DEEDE02}"/>
            </c:ext>
          </c:extLst>
        </c:ser>
        <c:ser>
          <c:idx val="1"/>
          <c:order val="1"/>
          <c:tx>
            <c:strRef>
              <c:f>AIRE!$AL$81</c:f>
              <c:strCache>
                <c:ptCount val="1"/>
                <c:pt idx="0">
                  <c:v>CAS-02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AIRE!$AL$116:$AR$116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AIRE!$AL$118:$AR$118</c:f>
              <c:numCache>
                <c:formatCode>0</c:formatCode>
                <c:ptCount val="7"/>
                <c:pt idx="0" formatCode="General">
                  <c:v>249</c:v>
                </c:pt>
                <c:pt idx="1">
                  <c:v>2102</c:v>
                </c:pt>
                <c:pt idx="2" formatCode="&quot;&lt;&quot;0">
                  <c:v>735</c:v>
                </c:pt>
                <c:pt idx="3" formatCode="&quot;&lt;&quot;0">
                  <c:v>1250</c:v>
                </c:pt>
                <c:pt idx="4" formatCode="&quot;&lt;&quot;0">
                  <c:v>1250</c:v>
                </c:pt>
                <c:pt idx="5" formatCode="&quot;&lt;&quot;0">
                  <c:v>1250</c:v>
                </c:pt>
                <c:pt idx="6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9A9-479A-B493-9F8A8DEEDE02}"/>
            </c:ext>
          </c:extLst>
        </c:ser>
        <c:ser>
          <c:idx val="2"/>
          <c:order val="2"/>
          <c:tx>
            <c:strRef>
              <c:f>AIRE!$AL$82</c:f>
              <c:strCache>
                <c:ptCount val="1"/>
                <c:pt idx="0">
                  <c:v>CAS-03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AIRE!$AL$116:$AR$116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AIRE!$AL$119:$AR$119</c:f>
              <c:numCache>
                <c:formatCode>0</c:formatCode>
                <c:ptCount val="7"/>
                <c:pt idx="0" formatCode="General">
                  <c:v>202</c:v>
                </c:pt>
                <c:pt idx="4" formatCode="&quot;&lt;&quot;0">
                  <c:v>1250</c:v>
                </c:pt>
                <c:pt idx="5" formatCode="&quot;&lt;&quot;0">
                  <c:v>1250</c:v>
                </c:pt>
                <c:pt idx="6" formatCode="&quot;&lt;&quot;0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9A9-479A-B493-9F8A8DEED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AIRE!$AL$84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0.10776169196952366"/>
                  <c:y val="-4.0173760333955583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46C-45D6-B77D-246C7BF016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AIRE!$AL$116:$AR$116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AIRE!$AL$121:$AR$121</c:f>
              <c:numCache>
                <c:formatCode>0</c:formatCode>
                <c:ptCount val="7"/>
                <c:pt idx="0">
                  <c:v>10000</c:v>
                </c:pt>
                <c:pt idx="1">
                  <c:v>10000</c:v>
                </c:pt>
                <c:pt idx="2">
                  <c:v>10000</c:v>
                </c:pt>
                <c:pt idx="3">
                  <c:v>10000</c:v>
                </c:pt>
                <c:pt idx="4">
                  <c:v>10000</c:v>
                </c:pt>
                <c:pt idx="5" formatCode="General">
                  <c:v>10000</c:v>
                </c:pt>
                <c:pt idx="6" formatCode="General">
                  <c:v>10000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9A9-479A-B493-9F8A8DEED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495288680849862"/>
          <c:y val="0.92239847283798093"/>
          <c:w val="0.63165017243393695"/>
          <c:h val="7.395761259854476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Plomo en PM10</a:t>
            </a:r>
          </a:p>
          <a:p>
            <a:pPr>
              <a:defRPr/>
            </a:pPr>
            <a:r>
              <a:rPr lang="es-PE"/>
              <a:t>(Pb en PM10)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AIRE!$AL$79</c:f>
              <c:strCache>
                <c:ptCount val="1"/>
                <c:pt idx="0">
                  <c:v>CAS-01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AIRE!$AL$125:$AR$125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AIRE!$AL$126:$AR$126</c:f>
              <c:numCache>
                <c:formatCode>0</c:formatCode>
                <c:ptCount val="7"/>
                <c:pt idx="2" formatCode="&quot;&lt;&quot;0.0000">
                  <c:v>7.0000000000000001E-3</c:v>
                </c:pt>
                <c:pt idx="3" formatCode="&quot;&lt;&quot;0.0000">
                  <c:v>1.11E-2</c:v>
                </c:pt>
                <c:pt idx="4" formatCode="&quot;&lt;&quot;0.0000">
                  <c:v>1.11E-2</c:v>
                </c:pt>
                <c:pt idx="5" formatCode="&quot;&lt;&quot;0.00">
                  <c:v>0.02</c:v>
                </c:pt>
                <c:pt idx="6" formatCode="General">
                  <c:v>1.2800000000000001E-2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69-4565-A341-B343AEA13B55}"/>
            </c:ext>
          </c:extLst>
        </c:ser>
        <c:ser>
          <c:idx val="1"/>
          <c:order val="1"/>
          <c:tx>
            <c:strRef>
              <c:f>AIRE!$AL$81</c:f>
              <c:strCache>
                <c:ptCount val="1"/>
                <c:pt idx="0">
                  <c:v>CAS-02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AIRE!$AL$125:$AR$125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AIRE!$AL$127:$AR$127</c:f>
              <c:numCache>
                <c:formatCode>"&lt;"0.0000</c:formatCode>
                <c:ptCount val="7"/>
                <c:pt idx="0" formatCode="General">
                  <c:v>2.96E-3</c:v>
                </c:pt>
                <c:pt idx="1">
                  <c:v>7.0000000000000001E-3</c:v>
                </c:pt>
                <c:pt idx="2">
                  <c:v>7.0000000000000001E-3</c:v>
                </c:pt>
                <c:pt idx="3">
                  <c:v>1.11E-2</c:v>
                </c:pt>
                <c:pt idx="4">
                  <c:v>1.11E-2</c:v>
                </c:pt>
                <c:pt idx="5" formatCode="&quot;&lt;&quot;0.00">
                  <c:v>0.02</c:v>
                </c:pt>
                <c:pt idx="6">
                  <c:v>1.26E-2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69-4565-A341-B343AEA13B55}"/>
            </c:ext>
          </c:extLst>
        </c:ser>
        <c:ser>
          <c:idx val="2"/>
          <c:order val="2"/>
          <c:tx>
            <c:strRef>
              <c:f>AIRE!$AL$82</c:f>
              <c:strCache>
                <c:ptCount val="1"/>
                <c:pt idx="0">
                  <c:v>CAS-03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AIRE!$AL$125:$AR$125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AIRE!$AL$128:$AR$128</c:f>
              <c:numCache>
                <c:formatCode>0</c:formatCode>
                <c:ptCount val="7"/>
                <c:pt idx="0" formatCode="General">
                  <c:v>1.1780000000000001E-2</c:v>
                </c:pt>
                <c:pt idx="4" formatCode="&quot;&lt;&quot;0.0000">
                  <c:v>1.11E-2</c:v>
                </c:pt>
                <c:pt idx="5" formatCode="&quot;&lt;&quot;0.00">
                  <c:v>0.02</c:v>
                </c:pt>
                <c:pt idx="6" formatCode="General">
                  <c:v>1.47E-2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69-4565-A341-B343AEA13B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AIRE!$AL$84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0.12484563843617166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302-48D7-8AF3-D9B4E28D878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AIRE!$AL$125:$AR$125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AIRE!$AL$130:$AR$130</c:f>
              <c:numCache>
                <c:formatCode>0.0</c:formatCode>
                <c:ptCount val="7"/>
                <c:pt idx="0">
                  <c:v>1.5</c:v>
                </c:pt>
                <c:pt idx="1">
                  <c:v>1.5</c:v>
                </c:pt>
                <c:pt idx="2">
                  <c:v>1.5</c:v>
                </c:pt>
                <c:pt idx="3">
                  <c:v>1.5</c:v>
                </c:pt>
                <c:pt idx="4">
                  <c:v>1.5</c:v>
                </c:pt>
                <c:pt idx="5" formatCode="General">
                  <c:v>1.5</c:v>
                </c:pt>
                <c:pt idx="6" formatCode="General">
                  <c:v>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69-4565-A341-B343AEA13B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µg/m3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0022182474349912"/>
          <c:y val="0.87190865204746304"/>
          <c:w val="0.59169240727470751"/>
          <c:h val="7.390566074172573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Sulfuro de Hidrógeno </a:t>
            </a:r>
          </a:p>
          <a:p>
            <a:pPr>
              <a:defRPr/>
            </a:pPr>
            <a:r>
              <a:rPr lang="es-PE"/>
              <a:t>(H2S)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AIRE!$AL$79</c:f>
              <c:strCache>
                <c:ptCount val="1"/>
                <c:pt idx="0">
                  <c:v>CAS-01</c:v>
                </c:pt>
              </c:strCache>
            </c:strRef>
          </c:tx>
          <c:spPr>
            <a:solidFill>
              <a:srgbClr val="009999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AIRE!$AT$99:$AZ$99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AIRE!$AT$100:$AZ$100</c:f>
              <c:numCache>
                <c:formatCode>0.0</c:formatCode>
                <c:ptCount val="7"/>
                <c:pt idx="2" formatCode="&quot;&lt;&quot;0">
                  <c:v>2</c:v>
                </c:pt>
                <c:pt idx="3" formatCode="&quot;&lt;&quot;0">
                  <c:v>7</c:v>
                </c:pt>
                <c:pt idx="4" formatCode="&quot;&lt;&quot;0">
                  <c:v>7</c:v>
                </c:pt>
                <c:pt idx="5" formatCode="&quot;&lt;&quot;0">
                  <c:v>7</c:v>
                </c:pt>
                <c:pt idx="6" formatCode="&quot;&lt;&quot;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2A-4B90-96D8-A3E82C1026E7}"/>
            </c:ext>
          </c:extLst>
        </c:ser>
        <c:ser>
          <c:idx val="1"/>
          <c:order val="1"/>
          <c:tx>
            <c:strRef>
              <c:f>AIRE!$AL$81</c:f>
              <c:strCache>
                <c:ptCount val="1"/>
                <c:pt idx="0">
                  <c:v>CAS-02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AIRE!$AT$99:$AZ$99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AIRE!$AT$101:$AZ$101</c:f>
              <c:numCache>
                <c:formatCode>"&lt;"0.0</c:formatCode>
                <c:ptCount val="7"/>
                <c:pt idx="0" formatCode="General">
                  <c:v>0</c:v>
                </c:pt>
                <c:pt idx="1">
                  <c:v>2.2000000000000002</c:v>
                </c:pt>
                <c:pt idx="2" formatCode="&quot;&lt;&quot;0">
                  <c:v>2</c:v>
                </c:pt>
                <c:pt idx="3" formatCode="&quot;&lt;&quot;0">
                  <c:v>7</c:v>
                </c:pt>
                <c:pt idx="4" formatCode="&quot;&lt;&quot;0">
                  <c:v>7</c:v>
                </c:pt>
                <c:pt idx="5" formatCode="&quot;&lt;&quot;0">
                  <c:v>7</c:v>
                </c:pt>
                <c:pt idx="6" formatCode="&quot;&lt;&quot;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2A-4B90-96D8-A3E82C1026E7}"/>
            </c:ext>
          </c:extLst>
        </c:ser>
        <c:ser>
          <c:idx val="2"/>
          <c:order val="2"/>
          <c:tx>
            <c:strRef>
              <c:f>AIRE!$AL$82</c:f>
              <c:strCache>
                <c:ptCount val="1"/>
                <c:pt idx="0">
                  <c:v>CAS-03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AIRE!$AT$99:$AZ$99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AIRE!$AT$102:$AZ$102</c:f>
              <c:numCache>
                <c:formatCode>0.0</c:formatCode>
                <c:ptCount val="7"/>
                <c:pt idx="0" formatCode="General">
                  <c:v>0</c:v>
                </c:pt>
                <c:pt idx="4" formatCode="&quot;&lt;&quot;0">
                  <c:v>7</c:v>
                </c:pt>
                <c:pt idx="5" formatCode="&quot;&lt;&quot;0">
                  <c:v>7</c:v>
                </c:pt>
                <c:pt idx="6" formatCode="&quot;&lt;&quot;0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2A-4B90-96D8-A3E82C1026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3"/>
          <c:order val="3"/>
          <c:tx>
            <c:strRef>
              <c:f>AIRE!$AL$84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5"/>
              <c:layout>
                <c:manualLayout>
                  <c:x val="0.12115226965566979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3F6-41F2-BE77-9CA80E282FE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AIRE!$AT$99:$AZ$99</c:f>
              <c:strCache>
                <c:ptCount val="7"/>
                <c:pt idx="0">
                  <c:v>Línea Base</c:v>
                </c:pt>
                <c:pt idx="1">
                  <c:v>2016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strCache>
            </c:strRef>
          </c:cat>
          <c:val>
            <c:numRef>
              <c:f>AIRE!$AT$104:$AZ$104</c:f>
              <c:numCache>
                <c:formatCode>0</c:formatCode>
                <c:ptCount val="7"/>
                <c:pt idx="0">
                  <c:v>150</c:v>
                </c:pt>
                <c:pt idx="1">
                  <c:v>150</c:v>
                </c:pt>
                <c:pt idx="2">
                  <c:v>150</c:v>
                </c:pt>
                <c:pt idx="3">
                  <c:v>150</c:v>
                </c:pt>
                <c:pt idx="4">
                  <c:v>150</c:v>
                </c:pt>
                <c:pt idx="5" formatCode="General">
                  <c:v>150</c:v>
                </c:pt>
                <c:pt idx="6" formatCode="General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2A-4B90-96D8-A3E82C1026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 sz="1000" b="0" i="0" u="none" strike="noStrike" baseline="0">
                    <a:effectLst/>
                  </a:rPr>
                  <a:t>µg/m3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Aceites y</a:t>
            </a:r>
            <a:r>
              <a:rPr lang="es-PE" baseline="0"/>
              <a:t> grasas</a:t>
            </a:r>
            <a:endParaRPr lang="es-P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MAR'!$AP$97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MAR'!$AQ$96:$AV$96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MAR'!$AQ$97:$AV$97</c:f>
              <c:numCache>
                <c:formatCode>"&lt;"0.0</c:formatCode>
                <c:ptCount val="6"/>
                <c:pt idx="0">
                  <c:v>1</c:v>
                </c:pt>
                <c:pt idx="1">
                  <c:v>1</c:v>
                </c:pt>
                <c:pt idx="2">
                  <c:v>1.2</c:v>
                </c:pt>
                <c:pt idx="3">
                  <c:v>1.2</c:v>
                </c:pt>
                <c:pt idx="4" formatCode="&quot;&lt;&quot;0.00">
                  <c:v>0.48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57-481C-AF1C-18C830997878}"/>
            </c:ext>
          </c:extLst>
        </c:ser>
        <c:ser>
          <c:idx val="1"/>
          <c:order val="1"/>
          <c:tx>
            <c:strRef>
              <c:f>'AGUA DE MAR'!$AP$98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MAR'!$AQ$96:$AV$96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MAR'!$AQ$98:$AV$98</c:f>
              <c:numCache>
                <c:formatCode>"&lt;"0.0</c:formatCode>
                <c:ptCount val="6"/>
                <c:pt idx="0">
                  <c:v>1</c:v>
                </c:pt>
                <c:pt idx="1">
                  <c:v>1</c:v>
                </c:pt>
                <c:pt idx="2">
                  <c:v>1.2</c:v>
                </c:pt>
                <c:pt idx="3">
                  <c:v>1.2</c:v>
                </c:pt>
                <c:pt idx="4" formatCode="&quot;&lt;&quot;0.00">
                  <c:v>0.48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57-481C-AF1C-18C830997878}"/>
            </c:ext>
          </c:extLst>
        </c:ser>
        <c:ser>
          <c:idx val="2"/>
          <c:order val="2"/>
          <c:tx>
            <c:strRef>
              <c:f>'AGUA DE MAR'!$AP$99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MAR'!$AQ$96:$AV$96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MAR'!$AQ$99:$AV$99</c:f>
              <c:numCache>
                <c:formatCode>"&lt;"0.0</c:formatCode>
                <c:ptCount val="6"/>
                <c:pt idx="0">
                  <c:v>1</c:v>
                </c:pt>
                <c:pt idx="1">
                  <c:v>1</c:v>
                </c:pt>
                <c:pt idx="2">
                  <c:v>1.2</c:v>
                </c:pt>
                <c:pt idx="3">
                  <c:v>1.2</c:v>
                </c:pt>
                <c:pt idx="4" formatCode="&quot;&lt;&quot;0.00">
                  <c:v>0.48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57-481C-AF1C-18C830997878}"/>
            </c:ext>
          </c:extLst>
        </c:ser>
        <c:ser>
          <c:idx val="3"/>
          <c:order val="3"/>
          <c:tx>
            <c:strRef>
              <c:f>'AGUA DE MAR'!$AP$100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MAR'!$AQ$96:$AV$96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MAR'!$AQ$100:$AV$100</c:f>
              <c:numCache>
                <c:formatCode>0.00</c:formatCode>
                <c:ptCount val="6"/>
                <c:pt idx="3" formatCode="&quot;&lt;&quot;0.0">
                  <c:v>1.2</c:v>
                </c:pt>
                <c:pt idx="4" formatCode="&quot;&lt;&quot;0.00">
                  <c:v>0.48</c:v>
                </c:pt>
                <c:pt idx="5" formatCode="&quot;&lt;&quot;0.00">
                  <c:v>0.5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57-481C-AF1C-18C830997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MAR'!$AP$101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6298398654259208"/>
                  <c:y val="-3.8614288334127129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D57-481C-AF1C-18C83099787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MAR'!$AQ$96:$AV$96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MAR'!$AQ$101:$AV$101</c:f>
              <c:numCache>
                <c:formatCode>0</c:formatCode>
                <c:ptCount val="6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 formatCode="General">
                  <c:v>2</c:v>
                </c:pt>
                <c:pt idx="5" formatCode="General">
                  <c:v>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D57-481C-AF1C-18C830997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Demanda bioquímica</a:t>
            </a:r>
            <a:r>
              <a:rPr lang="es-PE" baseline="0"/>
              <a:t> de oxígeno (DBO5</a:t>
            </a:r>
            <a:r>
              <a:rPr lang="es-PE"/>
              <a:t>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MAR'!$AX$97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MAR'!$AY$96:$BD$96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MAR'!$AY$97:$BD$97</c:f>
              <c:numCache>
                <c:formatCode>"&lt;"0.0</c:formatCode>
                <c:ptCount val="6"/>
                <c:pt idx="0" formatCode="&quot;&lt;&quot;0">
                  <c:v>2</c:v>
                </c:pt>
                <c:pt idx="1">
                  <c:v>1.1000000000000001</c:v>
                </c:pt>
                <c:pt idx="2" formatCode="General">
                  <c:v>3.2</c:v>
                </c:pt>
                <c:pt idx="3" formatCode="&quot;&lt;&quot;0">
                  <c:v>2</c:v>
                </c:pt>
                <c:pt idx="4" formatCode="&quot;&lt;&quot;0">
                  <c:v>2</c:v>
                </c:pt>
                <c:pt idx="5" formatCode="&quot;&lt;&quot;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16-46CF-9B56-C03B633ED8D8}"/>
            </c:ext>
          </c:extLst>
        </c:ser>
        <c:ser>
          <c:idx val="1"/>
          <c:order val="1"/>
          <c:tx>
            <c:strRef>
              <c:f>'AGUA DE MAR'!$AX$98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MAR'!$AY$96:$BD$96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MAR'!$AY$98:$BD$98</c:f>
              <c:numCache>
                <c:formatCode>"&lt;"0.0</c:formatCode>
                <c:ptCount val="6"/>
                <c:pt idx="0" formatCode="&quot;&lt;&quot;0">
                  <c:v>2</c:v>
                </c:pt>
                <c:pt idx="1">
                  <c:v>1.1000000000000001</c:v>
                </c:pt>
                <c:pt idx="2" formatCode="General">
                  <c:v>3.2</c:v>
                </c:pt>
                <c:pt idx="3" formatCode="&quot;&lt;&quot;0">
                  <c:v>2</c:v>
                </c:pt>
                <c:pt idx="4" formatCode="&quot;&lt;&quot;0">
                  <c:v>2</c:v>
                </c:pt>
                <c:pt idx="5" formatCode="&quot;&lt;&quot;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16-46CF-9B56-C03B633ED8D8}"/>
            </c:ext>
          </c:extLst>
        </c:ser>
        <c:ser>
          <c:idx val="2"/>
          <c:order val="2"/>
          <c:tx>
            <c:strRef>
              <c:f>'AGUA DE MAR'!$AX$99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MAR'!$AY$96:$BD$96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MAR'!$AY$99:$BD$99</c:f>
              <c:numCache>
                <c:formatCode>"&lt;"0.0</c:formatCode>
                <c:ptCount val="6"/>
                <c:pt idx="0" formatCode="&quot;&lt;&quot;0">
                  <c:v>2</c:v>
                </c:pt>
                <c:pt idx="1">
                  <c:v>1.1000000000000001</c:v>
                </c:pt>
                <c:pt idx="2" formatCode="General">
                  <c:v>3.2</c:v>
                </c:pt>
                <c:pt idx="3" formatCode="&quot;&lt;&quot;0">
                  <c:v>2</c:v>
                </c:pt>
                <c:pt idx="4" formatCode="&quot;&lt;&quot;0">
                  <c:v>2</c:v>
                </c:pt>
                <c:pt idx="5" formatCode="&quot;&lt;&quot;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216-46CF-9B56-C03B633ED8D8}"/>
            </c:ext>
          </c:extLst>
        </c:ser>
        <c:ser>
          <c:idx val="3"/>
          <c:order val="3"/>
          <c:tx>
            <c:strRef>
              <c:f>'AGUA DE MAR'!$AX$100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MAR'!$AY$96:$BD$96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MAR'!$AY$100:$BD$100</c:f>
              <c:numCache>
                <c:formatCode>0.00</c:formatCode>
                <c:ptCount val="6"/>
                <c:pt idx="3" formatCode="&quot;&lt;&quot;0">
                  <c:v>2</c:v>
                </c:pt>
                <c:pt idx="4" formatCode="&quot;&lt;&quot;0">
                  <c:v>2</c:v>
                </c:pt>
                <c:pt idx="5" formatCode="&quot;&lt;&quot;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16-46CF-9B56-C03B633ED8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MAR'!$AX$101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5038868588459148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216-46CF-9B56-C03B633ED8D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MAR'!$AY$96:$BD$96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MAR'!$AY$101:$BD$101</c:f>
              <c:numCache>
                <c:formatCode>0</c:formatCode>
                <c:ptCount val="6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 formatCode="General">
                  <c:v>10</c:v>
                </c:pt>
                <c:pt idx="5" formatCode="General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216-46CF-9B56-C03B633ED8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Oxígeno disuelto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MAR'!$BF$97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MAR'!$BG$96:$BL$96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MAR'!$BG$97:$BL$97</c:f>
              <c:numCache>
                <c:formatCode>General</c:formatCode>
                <c:ptCount val="6"/>
                <c:pt idx="0">
                  <c:v>5.23</c:v>
                </c:pt>
                <c:pt idx="1">
                  <c:v>5.49</c:v>
                </c:pt>
                <c:pt idx="2">
                  <c:v>5.82</c:v>
                </c:pt>
                <c:pt idx="3">
                  <c:v>7.6</c:v>
                </c:pt>
                <c:pt idx="4">
                  <c:v>4.17</c:v>
                </c:pt>
                <c:pt idx="5">
                  <c:v>6.26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94-4F42-81EB-761DD3B3D474}"/>
            </c:ext>
          </c:extLst>
        </c:ser>
        <c:ser>
          <c:idx val="1"/>
          <c:order val="1"/>
          <c:tx>
            <c:strRef>
              <c:f>'AGUA DE MAR'!$BF$98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MAR'!$BG$96:$BL$96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MAR'!$BG$98:$BL$98</c:f>
              <c:numCache>
                <c:formatCode>General</c:formatCode>
                <c:ptCount val="6"/>
                <c:pt idx="0">
                  <c:v>5.1100000000000003</c:v>
                </c:pt>
                <c:pt idx="1">
                  <c:v>3.95</c:v>
                </c:pt>
                <c:pt idx="2">
                  <c:v>6.51</c:v>
                </c:pt>
                <c:pt idx="3" formatCode="0.0">
                  <c:v>7</c:v>
                </c:pt>
                <c:pt idx="4">
                  <c:v>6.27</c:v>
                </c:pt>
                <c:pt idx="5">
                  <c:v>5.71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94-4F42-81EB-761DD3B3D474}"/>
            </c:ext>
          </c:extLst>
        </c:ser>
        <c:ser>
          <c:idx val="2"/>
          <c:order val="2"/>
          <c:tx>
            <c:strRef>
              <c:f>'AGUA DE MAR'!$BF$99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MAR'!$BG$96:$BL$96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MAR'!$BG$99:$BL$99</c:f>
              <c:numCache>
                <c:formatCode>General</c:formatCode>
                <c:ptCount val="6"/>
                <c:pt idx="0">
                  <c:v>5.08</c:v>
                </c:pt>
                <c:pt idx="1">
                  <c:v>4.38</c:v>
                </c:pt>
                <c:pt idx="2" formatCode="0.0">
                  <c:v>4.3</c:v>
                </c:pt>
                <c:pt idx="3">
                  <c:v>7.6</c:v>
                </c:pt>
                <c:pt idx="4">
                  <c:v>2.89</c:v>
                </c:pt>
                <c:pt idx="5">
                  <c:v>5.04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294-4F42-81EB-761DD3B3D474}"/>
            </c:ext>
          </c:extLst>
        </c:ser>
        <c:ser>
          <c:idx val="3"/>
          <c:order val="3"/>
          <c:tx>
            <c:strRef>
              <c:f>'AGUA DE MAR'!$BF$100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MAR'!$BG$96:$BL$96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MAR'!$BG$100:$BL$100</c:f>
              <c:numCache>
                <c:formatCode>0.00</c:formatCode>
                <c:ptCount val="6"/>
                <c:pt idx="3" formatCode="General">
                  <c:v>10.5</c:v>
                </c:pt>
                <c:pt idx="4" formatCode="General">
                  <c:v>7.11</c:v>
                </c:pt>
                <c:pt idx="5" formatCode="General">
                  <c:v>8.93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294-4F42-81EB-761DD3B3D4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MAR'!$BF$101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7494290854843209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294-4F42-81EB-761DD3B3D47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MAR'!$BG$96:$BL$96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MAR'!$BG$101:$BL$101</c:f>
              <c:numCache>
                <c:formatCode>0.0</c:formatCode>
                <c:ptCount val="6"/>
                <c:pt idx="0">
                  <c:v>2.5</c:v>
                </c:pt>
                <c:pt idx="1">
                  <c:v>2.5</c:v>
                </c:pt>
                <c:pt idx="2" formatCode="General">
                  <c:v>2.5</c:v>
                </c:pt>
                <c:pt idx="3" formatCode="General">
                  <c:v>2.5</c:v>
                </c:pt>
                <c:pt idx="4" formatCode="General">
                  <c:v>2.5</c:v>
                </c:pt>
                <c:pt idx="5" formatCode="General">
                  <c:v>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294-4F42-81EB-761DD3B3D4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Potencial</a:t>
            </a:r>
            <a:r>
              <a:rPr lang="es-PE" baseline="0"/>
              <a:t> de hidrógeno (pH)</a:t>
            </a:r>
            <a:endParaRPr lang="es-P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MAR'!$BV$115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MAR'!$BW$114:$CB$114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MAR'!$BW$115:$CB$115</c:f>
              <c:numCache>
                <c:formatCode>0.00</c:formatCode>
                <c:ptCount val="6"/>
                <c:pt idx="0" formatCode="General">
                  <c:v>7.56</c:v>
                </c:pt>
                <c:pt idx="1">
                  <c:v>7.4</c:v>
                </c:pt>
                <c:pt idx="2">
                  <c:v>8.1</c:v>
                </c:pt>
                <c:pt idx="3" formatCode="0.0">
                  <c:v>7</c:v>
                </c:pt>
                <c:pt idx="4" formatCode="General">
                  <c:v>7.75</c:v>
                </c:pt>
                <c:pt idx="5" formatCode="General">
                  <c:v>8.0500000000000007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CF-4CA3-BCCE-797A748B625D}"/>
            </c:ext>
          </c:extLst>
        </c:ser>
        <c:ser>
          <c:idx val="1"/>
          <c:order val="1"/>
          <c:tx>
            <c:strRef>
              <c:f>'AGUA DE MAR'!$BV$116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MAR'!$BW$114:$CB$114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MAR'!$BW$116:$CB$116</c:f>
              <c:numCache>
                <c:formatCode>General</c:formatCode>
                <c:ptCount val="6"/>
                <c:pt idx="0">
                  <c:v>7.53</c:v>
                </c:pt>
                <c:pt idx="1">
                  <c:v>7.48</c:v>
                </c:pt>
                <c:pt idx="2">
                  <c:v>8.0399999999999991</c:v>
                </c:pt>
                <c:pt idx="3">
                  <c:v>7.17</c:v>
                </c:pt>
                <c:pt idx="4">
                  <c:v>7.77</c:v>
                </c:pt>
                <c:pt idx="5">
                  <c:v>8.0399999999999991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CF-4CA3-BCCE-797A748B625D}"/>
            </c:ext>
          </c:extLst>
        </c:ser>
        <c:ser>
          <c:idx val="2"/>
          <c:order val="2"/>
          <c:tx>
            <c:strRef>
              <c:f>'AGUA DE MAR'!$BV$117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MAR'!$BW$114:$CB$114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MAR'!$BW$117:$CB$117</c:f>
              <c:numCache>
                <c:formatCode>General</c:formatCode>
                <c:ptCount val="6"/>
                <c:pt idx="0">
                  <c:v>7.48</c:v>
                </c:pt>
                <c:pt idx="1">
                  <c:v>7.46</c:v>
                </c:pt>
                <c:pt idx="2">
                  <c:v>7.61</c:v>
                </c:pt>
                <c:pt idx="3">
                  <c:v>6.97</c:v>
                </c:pt>
                <c:pt idx="4" formatCode="0.00">
                  <c:v>7.7</c:v>
                </c:pt>
                <c:pt idx="5" formatCode="0.00">
                  <c:v>7.84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CF-4CA3-BCCE-797A748B625D}"/>
            </c:ext>
          </c:extLst>
        </c:ser>
        <c:ser>
          <c:idx val="3"/>
          <c:order val="3"/>
          <c:tx>
            <c:strRef>
              <c:f>'AGUA DE MAR'!$BV$118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MAR'!$BW$114:$CB$114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MAR'!$BW$118:$CB$118</c:f>
              <c:numCache>
                <c:formatCode>0.00</c:formatCode>
                <c:ptCount val="6"/>
                <c:pt idx="3" formatCode="General">
                  <c:v>7.08</c:v>
                </c:pt>
                <c:pt idx="4" formatCode="General">
                  <c:v>7.73</c:v>
                </c:pt>
                <c:pt idx="5" formatCode="General">
                  <c:v>7.78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BCF-4CA3-BCCE-797A748B62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MAR'!$BV$119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8234782483969067"/>
                  <c:y val="-8.712901989800415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BCF-4CA3-BCCE-797A748B625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MAR'!$BW$114:$CB$114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MAR'!$BW$119:$CB$119</c:f>
              <c:numCache>
                <c:formatCode>0.0</c:formatCode>
                <c:ptCount val="6"/>
                <c:pt idx="0">
                  <c:v>6.8</c:v>
                </c:pt>
                <c:pt idx="1">
                  <c:v>6.8</c:v>
                </c:pt>
                <c:pt idx="2">
                  <c:v>6.8</c:v>
                </c:pt>
                <c:pt idx="3">
                  <c:v>6.8</c:v>
                </c:pt>
                <c:pt idx="4">
                  <c:v>6.8</c:v>
                </c:pt>
                <c:pt idx="5">
                  <c:v>6.8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BCF-4CA3-BCCE-797A748B625D}"/>
            </c:ext>
          </c:extLst>
        </c:ser>
        <c:ser>
          <c:idx val="5"/>
          <c:order val="5"/>
          <c:tx>
            <c:strRef>
              <c:f>'AGUA DE MAR'!$BV$120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8004588343948894"/>
                  <c:y val="-4.356450994900187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BCF-4CA3-BCCE-797A748B625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MAR'!$BW$114:$CB$114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MAR'!$BW$120:$CB$120</c:f>
              <c:numCache>
                <c:formatCode>General</c:formatCode>
                <c:ptCount val="6"/>
                <c:pt idx="0">
                  <c:v>8.5</c:v>
                </c:pt>
                <c:pt idx="1">
                  <c:v>8.5</c:v>
                </c:pt>
                <c:pt idx="2">
                  <c:v>8.5</c:v>
                </c:pt>
                <c:pt idx="3">
                  <c:v>8.5</c:v>
                </c:pt>
                <c:pt idx="4">
                  <c:v>8.5</c:v>
                </c:pt>
                <c:pt idx="5">
                  <c:v>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BCF-4CA3-BCCE-797A748B62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unid</a:t>
                </a:r>
                <a:r>
                  <a:rPr lang="es-PE" baseline="0"/>
                  <a:t>. pH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Sólidos suspendidos totales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MAR'!$BN$97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MAR'!$BO$96:$BS$96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MAR'!$BO$97:$BS$97</c:f>
              <c:numCache>
                <c:formatCode>General</c:formatCode>
                <c:ptCount val="5"/>
                <c:pt idx="0" formatCode="0">
                  <c:v>26</c:v>
                </c:pt>
                <c:pt idx="1">
                  <c:v>6</c:v>
                </c:pt>
                <c:pt idx="2">
                  <c:v>12</c:v>
                </c:pt>
                <c:pt idx="3">
                  <c:v>19</c:v>
                </c:pt>
                <c:pt idx="4">
                  <c:v>16.5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CE-435D-90CD-46A4785DF334}"/>
            </c:ext>
          </c:extLst>
        </c:ser>
        <c:ser>
          <c:idx val="1"/>
          <c:order val="1"/>
          <c:tx>
            <c:strRef>
              <c:f>'AGUA DE MAR'!$BN$98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MAR'!$BO$96:$BS$96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MAR'!$BO$98:$BS$98</c:f>
              <c:numCache>
                <c:formatCode>General</c:formatCode>
                <c:ptCount val="5"/>
                <c:pt idx="0" formatCode="0">
                  <c:v>13</c:v>
                </c:pt>
                <c:pt idx="1">
                  <c:v>16</c:v>
                </c:pt>
                <c:pt idx="2">
                  <c:v>9</c:v>
                </c:pt>
                <c:pt idx="3">
                  <c:v>30</c:v>
                </c:pt>
                <c:pt idx="4">
                  <c:v>19.3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CE-435D-90CD-46A4785DF334}"/>
            </c:ext>
          </c:extLst>
        </c:ser>
        <c:ser>
          <c:idx val="2"/>
          <c:order val="2"/>
          <c:tx>
            <c:strRef>
              <c:f>'AGUA DE MAR'!$BN$99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MAR'!$BO$96:$BS$96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MAR'!$BO$99:$BS$99</c:f>
              <c:numCache>
                <c:formatCode>General</c:formatCode>
                <c:ptCount val="5"/>
                <c:pt idx="0" formatCode="0">
                  <c:v>24</c:v>
                </c:pt>
                <c:pt idx="1">
                  <c:v>24</c:v>
                </c:pt>
                <c:pt idx="2">
                  <c:v>8</c:v>
                </c:pt>
                <c:pt idx="3">
                  <c:v>26</c:v>
                </c:pt>
                <c:pt idx="4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CE-435D-90CD-46A4785DF334}"/>
            </c:ext>
          </c:extLst>
        </c:ser>
        <c:ser>
          <c:idx val="3"/>
          <c:order val="3"/>
          <c:tx>
            <c:strRef>
              <c:f>'AGUA DE MAR'!$BN$100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MAR'!$BO$96:$BS$96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MAR'!$BO$100:$BS$100</c:f>
              <c:numCache>
                <c:formatCode>"&lt;"0</c:formatCode>
                <c:ptCount val="5"/>
                <c:pt idx="2" formatCode="General">
                  <c:v>24</c:v>
                </c:pt>
                <c:pt idx="3" formatCode="General">
                  <c:v>13</c:v>
                </c:pt>
                <c:pt idx="4" formatCode="General">
                  <c:v>18.5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BCE-435D-90CD-46A4785DF3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MAR'!$BN$101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tx2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9346409211344595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BCE-435D-90CD-46A4785DF3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MAR'!$BO$96:$BS$96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MAR'!$BO$101:$BS$101</c:f>
              <c:numCache>
                <c:formatCode>0</c:formatCode>
                <c:ptCount val="5"/>
                <c:pt idx="0">
                  <c:v>70</c:v>
                </c:pt>
                <c:pt idx="1">
                  <c:v>70</c:v>
                </c:pt>
                <c:pt idx="2">
                  <c:v>70</c:v>
                </c:pt>
                <c:pt idx="3" formatCode="General">
                  <c:v>70</c:v>
                </c:pt>
                <c:pt idx="4" formatCode="General">
                  <c:v>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BCE-435D-90CD-46A4785DF3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495288680849862"/>
          <c:y val="0.92239847283798093"/>
          <c:w val="0.79090377045005822"/>
          <c:h val="7.240320715457768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Temperatura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MAR'!$BU$97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MAR'!$BV$96:$CA$96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MAR'!$BV$97:$CA$97</c:f>
              <c:numCache>
                <c:formatCode>General</c:formatCode>
                <c:ptCount val="6"/>
                <c:pt idx="0">
                  <c:v>21.1</c:v>
                </c:pt>
                <c:pt idx="1">
                  <c:v>16</c:v>
                </c:pt>
                <c:pt idx="2">
                  <c:v>15.5</c:v>
                </c:pt>
                <c:pt idx="3">
                  <c:v>15.2</c:v>
                </c:pt>
                <c:pt idx="4">
                  <c:v>20.100000000000001</c:v>
                </c:pt>
                <c:pt idx="5">
                  <c:v>16.3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29-4925-A3FD-9C58A5B6ABEF}"/>
            </c:ext>
          </c:extLst>
        </c:ser>
        <c:ser>
          <c:idx val="1"/>
          <c:order val="1"/>
          <c:tx>
            <c:strRef>
              <c:f>'AGUA DE MAR'!$BU$98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MAR'!$BV$96:$CA$96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MAR'!$BV$98:$CA$98</c:f>
              <c:numCache>
                <c:formatCode>General</c:formatCode>
                <c:ptCount val="6"/>
                <c:pt idx="0">
                  <c:v>21.2</c:v>
                </c:pt>
                <c:pt idx="1">
                  <c:v>17.100000000000001</c:v>
                </c:pt>
                <c:pt idx="2">
                  <c:v>16</c:v>
                </c:pt>
                <c:pt idx="3">
                  <c:v>15.3</c:v>
                </c:pt>
                <c:pt idx="4">
                  <c:v>17.600000000000001</c:v>
                </c:pt>
                <c:pt idx="5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29-4925-A3FD-9C58A5B6ABEF}"/>
            </c:ext>
          </c:extLst>
        </c:ser>
        <c:ser>
          <c:idx val="2"/>
          <c:order val="2"/>
          <c:tx>
            <c:strRef>
              <c:f>'AGUA DE MAR'!$BU$99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MAR'!$BV$96:$CA$96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MAR'!$BV$99:$CA$99</c:f>
              <c:numCache>
                <c:formatCode>General</c:formatCode>
                <c:ptCount val="6"/>
                <c:pt idx="0">
                  <c:v>21.3</c:v>
                </c:pt>
                <c:pt idx="1">
                  <c:v>16.399999999999999</c:v>
                </c:pt>
                <c:pt idx="2">
                  <c:v>15.8</c:v>
                </c:pt>
                <c:pt idx="3">
                  <c:v>15.6</c:v>
                </c:pt>
                <c:pt idx="4">
                  <c:v>14.8</c:v>
                </c:pt>
                <c:pt idx="5">
                  <c:v>15.7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29-4925-A3FD-9C58A5B6ABEF}"/>
            </c:ext>
          </c:extLst>
        </c:ser>
        <c:ser>
          <c:idx val="3"/>
          <c:order val="3"/>
          <c:tx>
            <c:strRef>
              <c:f>'AGUA DE MAR'!$BU$100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MAR'!$BV$96:$CA$96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MAR'!$BV$100:$CA$100</c:f>
              <c:numCache>
                <c:formatCode>0.00</c:formatCode>
                <c:ptCount val="6"/>
                <c:pt idx="3" formatCode="General">
                  <c:v>15.3</c:v>
                </c:pt>
                <c:pt idx="4" formatCode="General">
                  <c:v>16.399999999999999</c:v>
                </c:pt>
                <c:pt idx="5" formatCode="General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D29-4925-A3FD-9C58A5B6AB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°C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Sulfuros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MAR'!$AP$106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MAR'!$AQ$105:$AV$105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MAR'!$AQ$106:$AV$106</c:f>
              <c:numCache>
                <c:formatCode>"&lt;"0.00</c:formatCode>
                <c:ptCount val="6"/>
                <c:pt idx="0" formatCode="&quot;&lt;&quot;0.0000">
                  <c:v>1.8E-3</c:v>
                </c:pt>
                <c:pt idx="1">
                  <c:v>0.03</c:v>
                </c:pt>
                <c:pt idx="2">
                  <c:v>0.02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87-484A-9959-BEE6268AE625}"/>
            </c:ext>
          </c:extLst>
        </c:ser>
        <c:ser>
          <c:idx val="1"/>
          <c:order val="1"/>
          <c:tx>
            <c:strRef>
              <c:f>'AGUA DE MAR'!$AP$107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MAR'!$AQ$105:$AV$105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MAR'!$AQ$107:$AV$107</c:f>
              <c:numCache>
                <c:formatCode>"&lt;"0.00</c:formatCode>
                <c:ptCount val="6"/>
                <c:pt idx="0" formatCode="&quot;&lt;&quot;0.0000">
                  <c:v>1.8E-3</c:v>
                </c:pt>
                <c:pt idx="1">
                  <c:v>0.03</c:v>
                </c:pt>
                <c:pt idx="2">
                  <c:v>0.02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87-484A-9959-BEE6268AE625}"/>
            </c:ext>
          </c:extLst>
        </c:ser>
        <c:ser>
          <c:idx val="2"/>
          <c:order val="2"/>
          <c:tx>
            <c:strRef>
              <c:f>'AGUA DE MAR'!$AP$108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MAR'!$AQ$105:$AV$105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MAR'!$AQ$108:$AV$108</c:f>
              <c:numCache>
                <c:formatCode>"&lt;"0.00</c:formatCode>
                <c:ptCount val="6"/>
                <c:pt idx="0" formatCode="&quot;&lt;&quot;0.0000">
                  <c:v>1.8E-3</c:v>
                </c:pt>
                <c:pt idx="1">
                  <c:v>0.03</c:v>
                </c:pt>
                <c:pt idx="2">
                  <c:v>0.02</c:v>
                </c:pt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387-484A-9959-BEE6268AE625}"/>
            </c:ext>
          </c:extLst>
        </c:ser>
        <c:ser>
          <c:idx val="3"/>
          <c:order val="3"/>
          <c:tx>
            <c:strRef>
              <c:f>'AGUA DE MAR'!$AP$109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MAR'!$AQ$105:$AV$105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MAR'!$AQ$109:$AV$109</c:f>
              <c:numCache>
                <c:formatCode>0.00</c:formatCode>
                <c:ptCount val="6"/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87-484A-9959-BEE6268AE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4"/>
          <c:order val="4"/>
          <c:tx>
            <c:strRef>
              <c:f>'AGUA DE MAR'!$AP$110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4319960922131386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387-484A-9959-BEE6268AE62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MAR'!$AQ$105:$AV$105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MAR'!$AQ$110:$AV$110</c:f>
              <c:numCache>
                <c:formatCode>General</c:formatCode>
                <c:ptCount val="6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387-484A-9959-BEE6268AE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 sz="1000" b="0" i="0" u="none" strike="noStrike" baseline="0">
                    <a:effectLst/>
                  </a:rPr>
                  <a:t>mg/L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Arsénico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MAR'!$AX$106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MAR'!$AY$105:$BC$105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MAR'!$AY$106:$BC$106</c:f>
              <c:numCache>
                <c:formatCode>"&lt;"0.000</c:formatCode>
                <c:ptCount val="5"/>
                <c:pt idx="0" formatCode="General">
                  <c:v>6.6E-4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EA-4887-964D-5FB53EE9EE14}"/>
            </c:ext>
          </c:extLst>
        </c:ser>
        <c:ser>
          <c:idx val="1"/>
          <c:order val="1"/>
          <c:tx>
            <c:strRef>
              <c:f>'AGUA DE MAR'!$AX$107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MAR'!$AY$105:$BC$105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MAR'!$AY$107:$BC$107</c:f>
              <c:numCache>
                <c:formatCode>"&lt;"0.000</c:formatCode>
                <c:ptCount val="5"/>
                <c:pt idx="0" formatCode="General">
                  <c:v>5.5000000000000003E-4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EA-4887-964D-5FB53EE9EE14}"/>
            </c:ext>
          </c:extLst>
        </c:ser>
        <c:ser>
          <c:idx val="2"/>
          <c:order val="2"/>
          <c:tx>
            <c:strRef>
              <c:f>'AGUA DE MAR'!$AX$108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MAR'!$AY$105:$BC$105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MAR'!$AY$108:$BC$108</c:f>
              <c:numCache>
                <c:formatCode>"&lt;"0.000</c:formatCode>
                <c:ptCount val="5"/>
                <c:pt idx="0" formatCode="General">
                  <c:v>2.5699999999999998E-3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EA-4887-964D-5FB53EE9EE14}"/>
            </c:ext>
          </c:extLst>
        </c:ser>
        <c:ser>
          <c:idx val="3"/>
          <c:order val="3"/>
          <c:tx>
            <c:strRef>
              <c:f>'AGUA DE MAR'!$AX$109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MAR'!$AY$105:$BC$105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MAR'!$AY$109:$BC$109</c:f>
              <c:numCache>
                <c:formatCode>"&lt;"0.000</c:formatCode>
                <c:ptCount val="5"/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EA-4887-964D-5FB53EE9EE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441551"/>
        <c:axId val="545446543"/>
      </c:barChart>
      <c:lineChart>
        <c:grouping val="standard"/>
        <c:varyColors val="0"/>
        <c:ser>
          <c:idx val="4"/>
          <c:order val="4"/>
          <c:tx>
            <c:strRef>
              <c:f>'AGUA DE MAR'!$AX$110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677902572240330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EEA-4887-964D-5FB53EE9EE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MAR'!$AY$105:$BC$105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MAR'!$AY$110:$BC$110</c:f>
              <c:numCache>
                <c:formatCode>General</c:formatCode>
                <c:ptCount val="5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7EEA-4887-964D-5FB53EE9EE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5441551"/>
        <c:axId val="545446543"/>
      </c:lineChart>
      <c:catAx>
        <c:axId val="5454415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6543"/>
        <c:crosses val="autoZero"/>
        <c:auto val="1"/>
        <c:lblAlgn val="ctr"/>
        <c:lblOffset val="100"/>
        <c:noMultiLvlLbl val="0"/>
      </c:catAx>
      <c:valAx>
        <c:axId val="5454465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15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Antimonio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MAR'!$BE$106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MAR'!$BF$105:$BJ$105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MAR'!$BF$106:$BJ$106</c:f>
              <c:numCache>
                <c:formatCode>"&lt;"0.000</c:formatCode>
                <c:ptCount val="5"/>
                <c:pt idx="0" formatCode="General">
                  <c:v>4.7000000000000002E-3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B7-4F91-9668-A098BF50A342}"/>
            </c:ext>
          </c:extLst>
        </c:ser>
        <c:ser>
          <c:idx val="1"/>
          <c:order val="1"/>
          <c:tx>
            <c:strRef>
              <c:f>'AGUA DE MAR'!$BE$107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MAR'!$BF$105:$BJ$105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MAR'!$BF$107:$BJ$107</c:f>
              <c:numCache>
                <c:formatCode>"&lt;"0.000</c:formatCode>
                <c:ptCount val="5"/>
                <c:pt idx="0" formatCode="General">
                  <c:v>5.0000000000000001E-3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B7-4F91-9668-A098BF50A342}"/>
            </c:ext>
          </c:extLst>
        </c:ser>
        <c:ser>
          <c:idx val="2"/>
          <c:order val="2"/>
          <c:tx>
            <c:strRef>
              <c:f>'AGUA DE MAR'!$BE$108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MAR'!$BF$105:$BJ$105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MAR'!$BF$108:$BJ$108</c:f>
              <c:numCache>
                <c:formatCode>"&lt;"0.000</c:formatCode>
                <c:ptCount val="5"/>
                <c:pt idx="0" formatCode="General">
                  <c:v>5.1499999999999997E-2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B7-4F91-9668-A098BF50A342}"/>
            </c:ext>
          </c:extLst>
        </c:ser>
        <c:ser>
          <c:idx val="3"/>
          <c:order val="3"/>
          <c:tx>
            <c:strRef>
              <c:f>'AGUA DE MAR'!$BE$109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MAR'!$BF$105:$BJ$105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MAR'!$BF$109:$BJ$109</c:f>
              <c:numCache>
                <c:formatCode>"&lt;"0.000</c:formatCode>
                <c:ptCount val="5"/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6B7-4F91-9668-A098BF50A3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95093679"/>
        <c:axId val="495107407"/>
      </c:barChart>
      <c:lineChart>
        <c:grouping val="standard"/>
        <c:varyColors val="0"/>
        <c:ser>
          <c:idx val="4"/>
          <c:order val="4"/>
          <c:tx>
            <c:strRef>
              <c:f>'AGUA DE MAR'!$BE$110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726404088785336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6B7-4F91-9668-A098BF50A34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MAR'!$BF$105:$BJ$105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'AGUA DE MAR'!$BF$110:$BJ$110</c:f>
              <c:numCache>
                <c:formatCode>General</c:formatCode>
                <c:ptCount val="5"/>
                <c:pt idx="0">
                  <c:v>0.64</c:v>
                </c:pt>
                <c:pt idx="1">
                  <c:v>0.64</c:v>
                </c:pt>
                <c:pt idx="2">
                  <c:v>0.64</c:v>
                </c:pt>
                <c:pt idx="3">
                  <c:v>0.64</c:v>
                </c:pt>
                <c:pt idx="4">
                  <c:v>0.64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6B7-4F91-9668-A098BF50A3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5093679"/>
        <c:axId val="495107407"/>
      </c:lineChart>
      <c:catAx>
        <c:axId val="4950936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107407"/>
        <c:crosses val="autoZero"/>
        <c:auto val="1"/>
        <c:lblAlgn val="ctr"/>
        <c:lblOffset val="100"/>
        <c:noMultiLvlLbl val="0"/>
      </c:catAx>
      <c:valAx>
        <c:axId val="495107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0936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Cobre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MAR'!$BL$106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MAR'!$BM$105:$BR$105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MAR'!$BM$106:$BR$106</c:f>
              <c:numCache>
                <c:formatCode>"&lt;"0.0000</c:formatCode>
                <c:ptCount val="6"/>
                <c:pt idx="0" formatCode="General">
                  <c:v>5.7999999999999996E-3</c:v>
                </c:pt>
                <c:pt idx="1">
                  <c:v>3.5999999999999999E-3</c:v>
                </c:pt>
                <c:pt idx="2" formatCode="General">
                  <c:v>0.253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0E-4954-8360-5C7BB8877BDC}"/>
            </c:ext>
          </c:extLst>
        </c:ser>
        <c:ser>
          <c:idx val="1"/>
          <c:order val="1"/>
          <c:tx>
            <c:strRef>
              <c:f>'AGUA DE MAR'!$BL$107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MAR'!$BM$105:$BR$105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MAR'!$BM$107:$BR$107</c:f>
              <c:numCache>
                <c:formatCode>"&lt;"0.0000</c:formatCode>
                <c:ptCount val="6"/>
                <c:pt idx="0" formatCode="General">
                  <c:v>1.0999999999999999E-2</c:v>
                </c:pt>
                <c:pt idx="1">
                  <c:v>3.5999999999999999E-3</c:v>
                </c:pt>
                <c:pt idx="2" formatCode="General">
                  <c:v>0.28100000000000003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0E-4954-8360-5C7BB8877BDC}"/>
            </c:ext>
          </c:extLst>
        </c:ser>
        <c:ser>
          <c:idx val="2"/>
          <c:order val="2"/>
          <c:tx>
            <c:strRef>
              <c:f>'AGUA DE MAR'!$BL$108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MAR'!$BM$105:$BR$105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MAR'!$BM$108:$BR$108</c:f>
              <c:numCache>
                <c:formatCode>"&lt;"0.0000</c:formatCode>
                <c:ptCount val="6"/>
                <c:pt idx="0" formatCode="General">
                  <c:v>1.4800000000000001E-2</c:v>
                </c:pt>
                <c:pt idx="1">
                  <c:v>3.5999999999999999E-3</c:v>
                </c:pt>
                <c:pt idx="2" formatCode="General">
                  <c:v>0.22500000000000001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00E-4954-8360-5C7BB8877BDC}"/>
            </c:ext>
          </c:extLst>
        </c:ser>
        <c:ser>
          <c:idx val="3"/>
          <c:order val="3"/>
          <c:tx>
            <c:strRef>
              <c:f>'AGUA DE MAR'!$BL$109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MAR'!$BM$105:$BR$105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MAR'!$BM$109:$BR$109</c:f>
              <c:numCache>
                <c:formatCode>0.00</c:formatCode>
                <c:ptCount val="6"/>
                <c:pt idx="3" formatCode="&quot;&lt;&quot;0.0000">
                  <c:v>2.9999999999999997E-4</c:v>
                </c:pt>
                <c:pt idx="4" formatCode="&quot;&lt;&quot;0.0000">
                  <c:v>2.9999999999999997E-4</c:v>
                </c:pt>
                <c:pt idx="5" formatCode="&quot;&lt;&quot;0.0000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00E-4954-8360-5C7BB8877B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71233343"/>
        <c:axId val="471230847"/>
      </c:barChart>
      <c:lineChart>
        <c:grouping val="standard"/>
        <c:varyColors val="0"/>
        <c:ser>
          <c:idx val="4"/>
          <c:order val="4"/>
          <c:tx>
            <c:strRef>
              <c:f>'AGUA DE MAR'!$BL$110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4318136017057748"/>
                  <c:y val="-4.328952683183722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00E-4954-8360-5C7BB8877BD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MAR'!$BM$105:$BR$105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MAR'!$BM$110:$BR$110</c:f>
              <c:numCache>
                <c:formatCode>General</c:formatCode>
                <c:ptCount val="6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00E-4954-8360-5C7BB8877B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1233343"/>
        <c:axId val="471230847"/>
      </c:lineChart>
      <c:catAx>
        <c:axId val="471233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0847"/>
        <c:crosses val="autoZero"/>
        <c:auto val="1"/>
        <c:lblAlgn val="ctr"/>
        <c:lblOffset val="100"/>
        <c:noMultiLvlLbl val="0"/>
      </c:catAx>
      <c:valAx>
        <c:axId val="471230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33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Mercurio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MAR'!$BT$106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MAR'!$BU$105:$BZ$105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MAR'!$BU$106:$BZ$106</c:f>
              <c:numCache>
                <c:formatCode>"&lt;"0.00000</c:formatCode>
                <c:ptCount val="6"/>
                <c:pt idx="0">
                  <c:v>8.0000000000000007E-5</c:v>
                </c:pt>
                <c:pt idx="1">
                  <c:v>8.0000000000000007E-5</c:v>
                </c:pt>
                <c:pt idx="2" formatCode="&quot;&lt;&quot;0.000">
                  <c:v>1E-3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B9-47BC-ADE7-06D9507ABC65}"/>
            </c:ext>
          </c:extLst>
        </c:ser>
        <c:ser>
          <c:idx val="1"/>
          <c:order val="1"/>
          <c:tx>
            <c:strRef>
              <c:f>'AGUA DE MAR'!$BT$107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MAR'!$BU$105:$BZ$105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MAR'!$BU$107:$BZ$107</c:f>
              <c:numCache>
                <c:formatCode>"&lt;"0.00000</c:formatCode>
                <c:ptCount val="6"/>
                <c:pt idx="0">
                  <c:v>8.0000000000000007E-5</c:v>
                </c:pt>
                <c:pt idx="1">
                  <c:v>8.0000000000000007E-5</c:v>
                </c:pt>
                <c:pt idx="2" formatCode="&quot;&lt;&quot;0.000">
                  <c:v>1E-3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B9-47BC-ADE7-06D9507ABC65}"/>
            </c:ext>
          </c:extLst>
        </c:ser>
        <c:ser>
          <c:idx val="2"/>
          <c:order val="2"/>
          <c:tx>
            <c:strRef>
              <c:f>'AGUA DE MAR'!$BT$108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MAR'!$BU$105:$BZ$105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MAR'!$BU$108:$BZ$108</c:f>
              <c:numCache>
                <c:formatCode>"&lt;"0.00000</c:formatCode>
                <c:ptCount val="6"/>
                <c:pt idx="0">
                  <c:v>8.0000000000000007E-5</c:v>
                </c:pt>
                <c:pt idx="1">
                  <c:v>8.0000000000000007E-5</c:v>
                </c:pt>
                <c:pt idx="2" formatCode="&quot;&lt;&quot;0.000">
                  <c:v>1E-3</c:v>
                </c:pt>
                <c:pt idx="3" formatCode="&quot;&lt;&quot;0.000">
                  <c:v>1E-3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B9-47BC-ADE7-06D9507ABC65}"/>
            </c:ext>
          </c:extLst>
        </c:ser>
        <c:ser>
          <c:idx val="3"/>
          <c:order val="3"/>
          <c:tx>
            <c:strRef>
              <c:f>'AGUA DE MAR'!$BT$109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MAR'!$BU$105:$BZ$105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MAR'!$BU$109:$BZ$109</c:f>
              <c:numCache>
                <c:formatCode>0.00</c:formatCode>
                <c:ptCount val="6"/>
                <c:pt idx="3" formatCode="&quot;&lt;&quot;0.000">
                  <c:v>1E-3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2B9-47BC-ADE7-06D9507ABC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4374752"/>
        <c:axId val="214378496"/>
      </c:barChart>
      <c:lineChart>
        <c:grouping val="standard"/>
        <c:varyColors val="0"/>
        <c:ser>
          <c:idx val="4"/>
          <c:order val="4"/>
          <c:tx>
            <c:strRef>
              <c:f>'AGUA DE MAR'!$BT$110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2999069594152671"/>
                  <c:y val="-8.544403651084270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2B9-47BC-ADE7-06D9507ABC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MAR'!$BU$105:$BZ$105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MAR'!$BU$110:$BZ$110</c:f>
              <c:numCache>
                <c:formatCode>General</c:formatCode>
                <c:ptCount val="6"/>
                <c:pt idx="0">
                  <c:v>1.8E-3</c:v>
                </c:pt>
                <c:pt idx="1">
                  <c:v>1.8E-3</c:v>
                </c:pt>
                <c:pt idx="2">
                  <c:v>1.8E-3</c:v>
                </c:pt>
                <c:pt idx="3">
                  <c:v>1.8E-3</c:v>
                </c:pt>
                <c:pt idx="4">
                  <c:v>1.8E-3</c:v>
                </c:pt>
                <c:pt idx="5">
                  <c:v>1.8E-3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2B9-47BC-ADE7-06D9507ABC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374752"/>
        <c:axId val="214378496"/>
      </c:lineChart>
      <c:catAx>
        <c:axId val="214374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8496"/>
        <c:crosses val="autoZero"/>
        <c:auto val="1"/>
        <c:lblAlgn val="ctr"/>
        <c:lblOffset val="100"/>
        <c:noMultiLvlLbl val="0"/>
      </c:catAx>
      <c:valAx>
        <c:axId val="214378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4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Níquel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MAR'!$AP$115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MAR'!$AQ$114:$AV$114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MAR'!$AQ$115:$AV$115</c:f>
              <c:numCache>
                <c:formatCode>"&lt;"0.0000</c:formatCode>
                <c:ptCount val="6"/>
                <c:pt idx="0" formatCode="General">
                  <c:v>1.78E-2</c:v>
                </c:pt>
                <c:pt idx="1">
                  <c:v>6.3E-3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E9-4AF7-865D-249458051A9C}"/>
            </c:ext>
          </c:extLst>
        </c:ser>
        <c:ser>
          <c:idx val="1"/>
          <c:order val="1"/>
          <c:tx>
            <c:strRef>
              <c:f>'AGUA DE MAR'!$AP$116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MAR'!$AQ$114:$AV$114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MAR'!$AQ$116:$AV$116</c:f>
              <c:numCache>
                <c:formatCode>"&lt;"0.0000</c:formatCode>
                <c:ptCount val="6"/>
                <c:pt idx="0" formatCode="General">
                  <c:v>3.2199999999999999E-2</c:v>
                </c:pt>
                <c:pt idx="1">
                  <c:v>6.3E-3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E9-4AF7-865D-249458051A9C}"/>
            </c:ext>
          </c:extLst>
        </c:ser>
        <c:ser>
          <c:idx val="2"/>
          <c:order val="2"/>
          <c:tx>
            <c:strRef>
              <c:f>'AGUA DE MAR'!$AP$117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MAR'!$AQ$114:$AV$114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MAR'!$AQ$117:$AV$117</c:f>
              <c:numCache>
                <c:formatCode>"&lt;"0.0000</c:formatCode>
                <c:ptCount val="6"/>
                <c:pt idx="0" formatCode="General">
                  <c:v>5.0900000000000001E-2</c:v>
                </c:pt>
                <c:pt idx="1">
                  <c:v>6.3E-3</c:v>
                </c:pt>
                <c:pt idx="2">
                  <c:v>2.9999999999999997E-4</c:v>
                </c:pt>
                <c:pt idx="3">
                  <c:v>2.9999999999999997E-4</c:v>
                </c:pt>
                <c:pt idx="4">
                  <c:v>2.9999999999999997E-4</c:v>
                </c:pt>
                <c:pt idx="5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E9-4AF7-865D-249458051A9C}"/>
            </c:ext>
          </c:extLst>
        </c:ser>
        <c:ser>
          <c:idx val="3"/>
          <c:order val="3"/>
          <c:tx>
            <c:strRef>
              <c:f>'AGUA DE MAR'!$AP$118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MAR'!$AQ$114:$AV$114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MAR'!$AQ$118:$AV$118</c:f>
              <c:numCache>
                <c:formatCode>0.00</c:formatCode>
                <c:ptCount val="6"/>
                <c:pt idx="3" formatCode="&quot;&lt;&quot;0.0000">
                  <c:v>2.9999999999999997E-4</c:v>
                </c:pt>
                <c:pt idx="4" formatCode="&quot;&lt;&quot;0.0000">
                  <c:v>2.9999999999999997E-4</c:v>
                </c:pt>
                <c:pt idx="5" formatCode="&quot;&lt;&quot;0.0000">
                  <c:v>2.9999999999999997E-4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FE9-4AF7-865D-249458051A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9115232"/>
        <c:axId val="369108992"/>
      </c:barChart>
      <c:lineChart>
        <c:grouping val="standard"/>
        <c:varyColors val="0"/>
        <c:ser>
          <c:idx val="4"/>
          <c:order val="4"/>
          <c:tx>
            <c:strRef>
              <c:f>'AGUA DE MAR'!$AP$119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3855763317478711"/>
                  <c:y val="4.2617935909335875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FE9-4AF7-865D-249458051A9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MAR'!$AQ$114:$AV$114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MAR'!$AQ$119:$AV$119</c:f>
              <c:numCache>
                <c:formatCode>General</c:formatCode>
                <c:ptCount val="6"/>
                <c:pt idx="0">
                  <c:v>7.3999999999999996E-2</c:v>
                </c:pt>
                <c:pt idx="1">
                  <c:v>7.3999999999999996E-2</c:v>
                </c:pt>
                <c:pt idx="2">
                  <c:v>7.3999999999999996E-2</c:v>
                </c:pt>
                <c:pt idx="3">
                  <c:v>7.3999999999999996E-2</c:v>
                </c:pt>
                <c:pt idx="4">
                  <c:v>7.3999999999999996E-2</c:v>
                </c:pt>
                <c:pt idx="5">
                  <c:v>7.3999999999999996E-2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FE9-4AF7-865D-249458051A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115232"/>
        <c:axId val="369108992"/>
      </c:lineChart>
      <c:catAx>
        <c:axId val="36911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08992"/>
        <c:crosses val="autoZero"/>
        <c:auto val="1"/>
        <c:lblAlgn val="ctr"/>
        <c:lblOffset val="100"/>
        <c:noMultiLvlLbl val="0"/>
      </c:catAx>
      <c:valAx>
        <c:axId val="369108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1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Plomo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MAR'!$AX$115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MAR'!$AY$114:$BD$114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MAR'!$AY$115:$BD$115</c:f>
              <c:numCache>
                <c:formatCode>"&lt;"0.000</c:formatCode>
                <c:ptCount val="6"/>
                <c:pt idx="0" formatCode="General">
                  <c:v>7.1999999999999998E-3</c:v>
                </c:pt>
                <c:pt idx="1">
                  <c:v>4.0000000000000001E-3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  <c:pt idx="5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B1-4336-B4F4-8E9839BC58A7}"/>
            </c:ext>
          </c:extLst>
        </c:ser>
        <c:ser>
          <c:idx val="1"/>
          <c:order val="1"/>
          <c:tx>
            <c:strRef>
              <c:f>'AGUA DE MAR'!$AX$116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MAR'!$AY$114:$BD$114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MAR'!$AY$116:$BD$116</c:f>
              <c:numCache>
                <c:formatCode>"&lt;"0.000</c:formatCode>
                <c:ptCount val="6"/>
                <c:pt idx="0" formatCode="General">
                  <c:v>1.03E-2</c:v>
                </c:pt>
                <c:pt idx="1">
                  <c:v>4.0000000000000001E-3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  <c:pt idx="5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B1-4336-B4F4-8E9839BC58A7}"/>
            </c:ext>
          </c:extLst>
        </c:ser>
        <c:ser>
          <c:idx val="2"/>
          <c:order val="2"/>
          <c:tx>
            <c:strRef>
              <c:f>'AGUA DE MAR'!$AX$117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MAR'!$AY$114:$BD$114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MAR'!$AY$117:$BD$117</c:f>
              <c:numCache>
                <c:formatCode>"&lt;"0.000</c:formatCode>
                <c:ptCount val="6"/>
                <c:pt idx="0" formatCode="General">
                  <c:v>1.54E-2</c:v>
                </c:pt>
                <c:pt idx="1">
                  <c:v>4.0000000000000001E-3</c:v>
                </c:pt>
                <c:pt idx="2">
                  <c:v>2E-3</c:v>
                </c:pt>
                <c:pt idx="3">
                  <c:v>2E-3</c:v>
                </c:pt>
                <c:pt idx="4">
                  <c:v>2E-3</c:v>
                </c:pt>
                <c:pt idx="5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B1-4336-B4F4-8E9839BC58A7}"/>
            </c:ext>
          </c:extLst>
        </c:ser>
        <c:ser>
          <c:idx val="3"/>
          <c:order val="3"/>
          <c:tx>
            <c:strRef>
              <c:f>'AGUA DE MAR'!$AX$118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MAR'!$AY$114:$BD$114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MAR'!$AY$118:$BD$118</c:f>
              <c:numCache>
                <c:formatCode>0.00</c:formatCode>
                <c:ptCount val="6"/>
                <c:pt idx="3" formatCode="&quot;&lt;&quot;0.000">
                  <c:v>2E-3</c:v>
                </c:pt>
                <c:pt idx="4" formatCode="&quot;&lt;&quot;0.000">
                  <c:v>2E-3</c:v>
                </c:pt>
                <c:pt idx="5" formatCode="&quot;&lt;&quot;0.000">
                  <c:v>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B1-4336-B4F4-8E9839BC5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9082672"/>
        <c:axId val="439071440"/>
      </c:barChart>
      <c:lineChart>
        <c:grouping val="standard"/>
        <c:varyColors val="0"/>
        <c:ser>
          <c:idx val="4"/>
          <c:order val="4"/>
          <c:tx>
            <c:strRef>
              <c:f>'AGUA DE MAR'!$AX$119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434355162869829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AB1-4336-B4F4-8E9839BC58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MAR'!$AY$114:$BD$114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MAR'!$AY$119:$BD$119</c:f>
              <c:numCache>
                <c:formatCode>General</c:formatCode>
                <c:ptCount val="6"/>
                <c:pt idx="0">
                  <c:v>0.03</c:v>
                </c:pt>
                <c:pt idx="1">
                  <c:v>0.03</c:v>
                </c:pt>
                <c:pt idx="2">
                  <c:v>0.03</c:v>
                </c:pt>
                <c:pt idx="3">
                  <c:v>0.03</c:v>
                </c:pt>
                <c:pt idx="4">
                  <c:v>0.03</c:v>
                </c:pt>
                <c:pt idx="5">
                  <c:v>0.03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AB1-4336-B4F4-8E9839BC5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9082672"/>
        <c:axId val="439071440"/>
      </c:lineChart>
      <c:catAx>
        <c:axId val="439082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71440"/>
        <c:crosses val="autoZero"/>
        <c:auto val="1"/>
        <c:lblAlgn val="ctr"/>
        <c:lblOffset val="100"/>
        <c:noMultiLvlLbl val="0"/>
      </c:catAx>
      <c:valAx>
        <c:axId val="43907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82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Zinc total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MAR'!$BF$115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MAR'!$BG$114:$BL$114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MAR'!$BG$115:$BL$115</c:f>
              <c:numCache>
                <c:formatCode>"&lt;"0.000</c:formatCode>
                <c:ptCount val="6"/>
                <c:pt idx="0" formatCode="General">
                  <c:v>1.34E-2</c:v>
                </c:pt>
                <c:pt idx="1">
                  <c:v>3.0000000000000001E-3</c:v>
                </c:pt>
                <c:pt idx="2" formatCode="General">
                  <c:v>0.25769999999999998</c:v>
                </c:pt>
                <c:pt idx="3" formatCode="0.0000">
                  <c:v>1.2E-2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B8-4FEF-9AC6-D59F0EA1564A}"/>
            </c:ext>
          </c:extLst>
        </c:ser>
        <c:ser>
          <c:idx val="1"/>
          <c:order val="1"/>
          <c:tx>
            <c:strRef>
              <c:f>'AGUA DE MAR'!$BF$116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MAR'!$BG$114:$BL$114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MAR'!$BG$116:$BL$116</c:f>
              <c:numCache>
                <c:formatCode>"&lt;"0.000</c:formatCode>
                <c:ptCount val="6"/>
                <c:pt idx="0" formatCode="General">
                  <c:v>3.7900000000000003E-2</c:v>
                </c:pt>
                <c:pt idx="1">
                  <c:v>3.0000000000000001E-3</c:v>
                </c:pt>
                <c:pt idx="2" formatCode="General">
                  <c:v>0.48149999999999998</c:v>
                </c:pt>
                <c:pt idx="3" formatCode="&quot;&lt;&quot;0.0000">
                  <c:v>1E-4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B8-4FEF-9AC6-D59F0EA1564A}"/>
            </c:ext>
          </c:extLst>
        </c:ser>
        <c:ser>
          <c:idx val="2"/>
          <c:order val="2"/>
          <c:tx>
            <c:strRef>
              <c:f>'AGUA DE MAR'!$BF$117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MAR'!$BG$114:$BL$114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MAR'!$BG$117:$BL$117</c:f>
              <c:numCache>
                <c:formatCode>"&lt;"0.000</c:formatCode>
                <c:ptCount val="6"/>
                <c:pt idx="0" formatCode="General">
                  <c:v>1.4200000000000001E-2</c:v>
                </c:pt>
                <c:pt idx="1">
                  <c:v>3.0000000000000001E-3</c:v>
                </c:pt>
                <c:pt idx="2" formatCode="General">
                  <c:v>0.2286</c:v>
                </c:pt>
                <c:pt idx="3" formatCode="&quot;&lt;&quot;0.0000">
                  <c:v>1E-4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B8-4FEF-9AC6-D59F0EA1564A}"/>
            </c:ext>
          </c:extLst>
        </c:ser>
        <c:ser>
          <c:idx val="3"/>
          <c:order val="3"/>
          <c:tx>
            <c:strRef>
              <c:f>'AGUA DE MAR'!$BF$118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MAR'!$BG$114:$BL$114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MAR'!$BG$118:$BL$118</c:f>
              <c:numCache>
                <c:formatCode>0.00</c:formatCode>
                <c:ptCount val="6"/>
                <c:pt idx="3" formatCode="&quot;&lt;&quot;0.0000">
                  <c:v>1E-4</c:v>
                </c:pt>
                <c:pt idx="4" formatCode="&quot;&lt;&quot;0.0000">
                  <c:v>1E-4</c:v>
                </c:pt>
                <c:pt idx="5" formatCode="&quot;&lt;&quot;0.0000">
                  <c:v>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B8-4FEF-9AC6-D59F0EA156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478192"/>
        <c:axId val="222480688"/>
      </c:barChart>
      <c:lineChart>
        <c:grouping val="standard"/>
        <c:varyColors val="0"/>
        <c:ser>
          <c:idx val="4"/>
          <c:order val="4"/>
          <c:tx>
            <c:strRef>
              <c:f>'AGUA DE MAR'!$BF$119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4416476405475084"/>
                  <c:y val="-7.7918512130954686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5B8-4FEF-9AC6-D59F0EA1564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MAR'!$BG$114:$BL$114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MAR'!$BG$119:$BL$119</c:f>
              <c:numCache>
                <c:formatCode>General</c:formatCode>
                <c:ptCount val="6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  <c:pt idx="5">
                  <c:v>0.12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5B8-4FEF-9AC6-D59F0EA156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478192"/>
        <c:axId val="222480688"/>
      </c:lineChart>
      <c:catAx>
        <c:axId val="222478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80688"/>
        <c:crosses val="autoZero"/>
        <c:auto val="1"/>
        <c:lblAlgn val="ctr"/>
        <c:lblOffset val="100"/>
        <c:noMultiLvlLbl val="0"/>
      </c:catAx>
      <c:valAx>
        <c:axId val="22248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78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Coliformes</a:t>
            </a:r>
            <a:r>
              <a:rPr lang="es-PE" baseline="0"/>
              <a:t> termotolerantes</a:t>
            </a:r>
            <a:endParaRPr lang="es-P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'AGUA DE MAR'!$BN$115</c:f>
              <c:strCache>
                <c:ptCount val="1"/>
                <c:pt idx="0">
                  <c:v>AMS-01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MAR'!$BO$114:$BT$114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MAR'!$BO$115:$BT$115</c:f>
              <c:numCache>
                <c:formatCode>General</c:formatCode>
                <c:ptCount val="6"/>
                <c:pt idx="0" formatCode="&quot;&lt;&quot;0.0">
                  <c:v>1.8</c:v>
                </c:pt>
                <c:pt idx="1">
                  <c:v>7.8</c:v>
                </c:pt>
                <c:pt idx="2">
                  <c:v>49</c:v>
                </c:pt>
                <c:pt idx="3">
                  <c:v>33</c:v>
                </c:pt>
                <c:pt idx="4">
                  <c:v>49</c:v>
                </c:pt>
                <c:pt idx="5" formatCode="0.0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70-455B-BF46-926380384907}"/>
            </c:ext>
          </c:extLst>
        </c:ser>
        <c:ser>
          <c:idx val="1"/>
          <c:order val="1"/>
          <c:tx>
            <c:strRef>
              <c:f>'AGUA DE MAR'!$BN$116</c:f>
              <c:strCache>
                <c:ptCount val="1"/>
                <c:pt idx="0">
                  <c:v>AMS-02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MAR'!$BO$114:$BT$114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MAR'!$BO$116:$BT$116</c:f>
              <c:numCache>
                <c:formatCode>General</c:formatCode>
                <c:ptCount val="6"/>
                <c:pt idx="0" formatCode="&quot;&lt;&quot;0.0">
                  <c:v>1.8</c:v>
                </c:pt>
                <c:pt idx="1">
                  <c:v>17</c:v>
                </c:pt>
                <c:pt idx="2">
                  <c:v>49</c:v>
                </c:pt>
                <c:pt idx="3">
                  <c:v>17</c:v>
                </c:pt>
                <c:pt idx="4">
                  <c:v>220</c:v>
                </c:pt>
                <c:pt idx="5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70-455B-BF46-926380384907}"/>
            </c:ext>
          </c:extLst>
        </c:ser>
        <c:ser>
          <c:idx val="2"/>
          <c:order val="2"/>
          <c:tx>
            <c:strRef>
              <c:f>'AGUA DE MAR'!$BN$117</c:f>
              <c:strCache>
                <c:ptCount val="1"/>
                <c:pt idx="0">
                  <c:v>AMS-03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MAR'!$BO$114:$BT$114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MAR'!$BO$117:$BT$117</c:f>
              <c:numCache>
                <c:formatCode>General</c:formatCode>
                <c:ptCount val="6"/>
                <c:pt idx="0">
                  <c:v>9.3000000000000007</c:v>
                </c:pt>
                <c:pt idx="1">
                  <c:v>110</c:v>
                </c:pt>
                <c:pt idx="2">
                  <c:v>70</c:v>
                </c:pt>
                <c:pt idx="3">
                  <c:v>6.8</c:v>
                </c:pt>
                <c:pt idx="4">
                  <c:v>170</c:v>
                </c:pt>
                <c:pt idx="5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B70-455B-BF46-926380384907}"/>
            </c:ext>
          </c:extLst>
        </c:ser>
        <c:ser>
          <c:idx val="3"/>
          <c:order val="3"/>
          <c:tx>
            <c:strRef>
              <c:f>'AGUA DE MAR'!$BN$118</c:f>
              <c:strCache>
                <c:ptCount val="1"/>
                <c:pt idx="0">
                  <c:v>AMS-04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'AGUA DE MAR'!$BO$114:$BT$114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MAR'!$BO$118:$BT$118</c:f>
              <c:numCache>
                <c:formatCode>0.00</c:formatCode>
                <c:ptCount val="6"/>
                <c:pt idx="3" formatCode="General">
                  <c:v>22</c:v>
                </c:pt>
                <c:pt idx="4" formatCode="General">
                  <c:v>70</c:v>
                </c:pt>
                <c:pt idx="5" formatCode="&quot;&lt;&quot;0.0">
                  <c:v>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70-455B-BF46-9263803849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1129072"/>
        <c:axId val="361135728"/>
      </c:barChart>
      <c:lineChart>
        <c:grouping val="standard"/>
        <c:varyColors val="0"/>
        <c:ser>
          <c:idx val="4"/>
          <c:order val="4"/>
          <c:tx>
            <c:strRef>
              <c:f>'AGUA DE MAR'!$BN$119</c:f>
              <c:strCache>
                <c:ptCount val="1"/>
                <c:pt idx="0">
                  <c:v>ECA 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3625301815932067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B70-455B-BF46-92638038490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'AGUA DE MAR'!$BO$114:$BT$114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'AGUA DE MAR'!$BO$119:$BT$119</c:f>
              <c:numCache>
                <c:formatCode>0</c:formatCode>
                <c:ptCount val="6"/>
                <c:pt idx="0">
                  <c:v>1000</c:v>
                </c:pt>
                <c:pt idx="1">
                  <c:v>1000</c:v>
                </c:pt>
                <c:pt idx="2">
                  <c:v>1000</c:v>
                </c:pt>
                <c:pt idx="3">
                  <c:v>1000</c:v>
                </c:pt>
                <c:pt idx="4" formatCode="General">
                  <c:v>1000</c:v>
                </c:pt>
                <c:pt idx="5" formatCode="General">
                  <c:v>1000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B70-455B-BF46-9263803849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1129072"/>
        <c:axId val="361135728"/>
      </c:lineChart>
      <c:catAx>
        <c:axId val="361129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1135728"/>
        <c:crosses val="autoZero"/>
        <c:auto val="1"/>
        <c:lblAlgn val="ctr"/>
        <c:lblOffset val="100"/>
        <c:noMultiLvlLbl val="0"/>
      </c:catAx>
      <c:valAx>
        <c:axId val="361135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NMP/100ml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1129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Cromo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MARINOS'!$AN$123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MARINOS'!$AP$122:$AT$122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MARINOS'!$AP$123:$AT$123</c:f>
              <c:numCache>
                <c:formatCode>General</c:formatCode>
                <c:ptCount val="5"/>
                <c:pt idx="0">
                  <c:v>20.9</c:v>
                </c:pt>
                <c:pt idx="1">
                  <c:v>15.3</c:v>
                </c:pt>
                <c:pt idx="2" formatCode="0.00">
                  <c:v>27.4</c:v>
                </c:pt>
                <c:pt idx="3">
                  <c:v>16.16</c:v>
                </c:pt>
                <c:pt idx="4">
                  <c:v>16.16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88-46C6-AB85-AFA775942B8A}"/>
            </c:ext>
          </c:extLst>
        </c:ser>
        <c:ser>
          <c:idx val="1"/>
          <c:order val="1"/>
          <c:tx>
            <c:strRef>
              <c:f>'SEDIMENTOS MARINOS'!$AN$124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MARINOS'!$AP$122:$AT$122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MARINOS'!$AP$124:$AT$124</c:f>
              <c:numCache>
                <c:formatCode>0.0</c:formatCode>
                <c:ptCount val="5"/>
                <c:pt idx="0" formatCode="General">
                  <c:v>20.62</c:v>
                </c:pt>
                <c:pt idx="1">
                  <c:v>15.6</c:v>
                </c:pt>
                <c:pt idx="2" formatCode="0.00">
                  <c:v>26.73</c:v>
                </c:pt>
                <c:pt idx="3" formatCode="General">
                  <c:v>4.6500000000000004</c:v>
                </c:pt>
                <c:pt idx="4" formatCode="General">
                  <c:v>4.6500000000000004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88-46C6-AB85-AFA775942B8A}"/>
            </c:ext>
          </c:extLst>
        </c:ser>
        <c:ser>
          <c:idx val="2"/>
          <c:order val="2"/>
          <c:tx>
            <c:strRef>
              <c:f>'SEDIMENTOS MARINOS'!$AN$125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MARINOS'!$AP$122:$AT$122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MARINOS'!$AP$125:$AT$125</c:f>
              <c:numCache>
                <c:formatCode>General</c:formatCode>
                <c:ptCount val="5"/>
                <c:pt idx="1">
                  <c:v>15.8</c:v>
                </c:pt>
                <c:pt idx="2" formatCode="0.00">
                  <c:v>24.27</c:v>
                </c:pt>
                <c:pt idx="3">
                  <c:v>6.79</c:v>
                </c:pt>
                <c:pt idx="4">
                  <c:v>6.79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88-46C6-AB85-AFA775942B8A}"/>
            </c:ext>
          </c:extLst>
        </c:ser>
        <c:ser>
          <c:idx val="3"/>
          <c:order val="3"/>
          <c:tx>
            <c:strRef>
              <c:f>'SEDIMENTOS MARINOS'!$AN$126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MARINOS'!$AP$122:$AT$122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MARINOS'!$AP$126:$AT$126</c:f>
              <c:numCache>
                <c:formatCode>0.00</c:formatCode>
                <c:ptCount val="5"/>
                <c:pt idx="2" formatCode="General">
                  <c:v>5.82</c:v>
                </c:pt>
                <c:pt idx="3" formatCode="General">
                  <c:v>4.12</c:v>
                </c:pt>
                <c:pt idx="4" formatCode="General">
                  <c:v>4.12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88-46C6-AB85-AFA775942B8A}"/>
            </c:ext>
          </c:extLst>
        </c:ser>
        <c:ser>
          <c:idx val="4"/>
          <c:order val="4"/>
          <c:tx>
            <c:strRef>
              <c:f>'SEDIMENTOS MARINOS'!$AN$127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MARINOS'!$AP$122:$AT$122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MARINOS'!$AP$127:$AT$127</c:f>
              <c:numCache>
                <c:formatCode>0.00</c:formatCode>
                <c:ptCount val="5"/>
                <c:pt idx="0" formatCode="General">
                  <c:v>4.17</c:v>
                </c:pt>
                <c:pt idx="3" formatCode="General">
                  <c:v>8.48</c:v>
                </c:pt>
                <c:pt idx="4" formatCode="General">
                  <c:v>8.48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88-46C6-AB85-AFA775942B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'SEDIMENTOS MARINOS'!$AN$128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176378204081175"/>
                  <c:y val="-4.337369477623772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788-46C6-AB85-AFA775942B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MARINOS'!$AP$122:$AT$122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MARINOS'!$AP$128:$AT$128</c:f>
              <c:numCache>
                <c:formatCode>0.0</c:formatCode>
                <c:ptCount val="5"/>
                <c:pt idx="0">
                  <c:v>52.3</c:v>
                </c:pt>
                <c:pt idx="1">
                  <c:v>52.3</c:v>
                </c:pt>
                <c:pt idx="2">
                  <c:v>52.3</c:v>
                </c:pt>
                <c:pt idx="3">
                  <c:v>52.3</c:v>
                </c:pt>
                <c:pt idx="4">
                  <c:v>52.3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788-46C6-AB85-AFA775942B8A}"/>
            </c:ext>
          </c:extLst>
        </c:ser>
        <c:ser>
          <c:idx val="6"/>
          <c:order val="6"/>
          <c:tx>
            <c:strRef>
              <c:f>'SEDIMENTOS MARINOS'!$AN$129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704882148822132"/>
                  <c:y val="-3.9758760914950953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788-46C6-AB85-AFA775942B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MARINOS'!$AP$122:$AT$122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MARINOS'!$AP$129:$AT$129</c:f>
              <c:numCache>
                <c:formatCode>0</c:formatCode>
                <c:ptCount val="5"/>
                <c:pt idx="0">
                  <c:v>460</c:v>
                </c:pt>
                <c:pt idx="1">
                  <c:v>460</c:v>
                </c:pt>
                <c:pt idx="2">
                  <c:v>460</c:v>
                </c:pt>
                <c:pt idx="3">
                  <c:v>460</c:v>
                </c:pt>
                <c:pt idx="4">
                  <c:v>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788-46C6-AB85-AFA775942B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Zinc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MARINOS'!$AV$123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MARINOS'!$AW$122:$BB$122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'SEDIMENTOS MARINOS'!$AW$123:$BB$123</c:f>
              <c:numCache>
                <c:formatCode>General</c:formatCode>
                <c:ptCount val="6"/>
                <c:pt idx="0">
                  <c:v>142.80000000000001</c:v>
                </c:pt>
                <c:pt idx="1">
                  <c:v>132</c:v>
                </c:pt>
                <c:pt idx="2">
                  <c:v>103</c:v>
                </c:pt>
                <c:pt idx="3">
                  <c:v>141.28</c:v>
                </c:pt>
                <c:pt idx="4">
                  <c:v>101.01</c:v>
                </c:pt>
                <c:pt idx="5">
                  <c:v>129.54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F9-4F8D-A1D5-5E69DA6ECE1B}"/>
            </c:ext>
          </c:extLst>
        </c:ser>
        <c:ser>
          <c:idx val="1"/>
          <c:order val="1"/>
          <c:tx>
            <c:strRef>
              <c:f>'SEDIMENTOS MARINOS'!$AV$124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MARINOS'!$AW$122:$BB$122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'SEDIMENTOS MARINOS'!$AW$124:$BB$124</c:f>
              <c:numCache>
                <c:formatCode>General</c:formatCode>
                <c:ptCount val="6"/>
                <c:pt idx="0">
                  <c:v>137.4</c:v>
                </c:pt>
                <c:pt idx="1">
                  <c:v>63</c:v>
                </c:pt>
                <c:pt idx="2">
                  <c:v>139.9</c:v>
                </c:pt>
                <c:pt idx="3">
                  <c:v>141.26</c:v>
                </c:pt>
                <c:pt idx="4">
                  <c:v>44.57</c:v>
                </c:pt>
                <c:pt idx="5">
                  <c:v>71.150000000000006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F9-4F8D-A1D5-5E69DA6ECE1B}"/>
            </c:ext>
          </c:extLst>
        </c:ser>
        <c:ser>
          <c:idx val="2"/>
          <c:order val="2"/>
          <c:tx>
            <c:strRef>
              <c:f>'SEDIMENTOS MARINOS'!$AV$125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MARINOS'!$AW$122:$BB$122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'SEDIMENTOS MARINOS'!$AW$125:$BB$125</c:f>
              <c:numCache>
                <c:formatCode>General</c:formatCode>
                <c:ptCount val="6"/>
                <c:pt idx="1">
                  <c:v>123</c:v>
                </c:pt>
                <c:pt idx="2">
                  <c:v>109.3</c:v>
                </c:pt>
                <c:pt idx="3">
                  <c:v>133.57</c:v>
                </c:pt>
                <c:pt idx="4">
                  <c:v>82.16</c:v>
                </c:pt>
                <c:pt idx="5">
                  <c:v>148.31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F9-4F8D-A1D5-5E69DA6ECE1B}"/>
            </c:ext>
          </c:extLst>
        </c:ser>
        <c:ser>
          <c:idx val="3"/>
          <c:order val="3"/>
          <c:tx>
            <c:strRef>
              <c:f>'SEDIMENTOS MARINOS'!$AV$126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MARINOS'!$AW$122:$BB$122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'SEDIMENTOS MARINOS'!$AW$126:$BB$126</c:f>
              <c:numCache>
                <c:formatCode>0.00</c:formatCode>
                <c:ptCount val="6"/>
                <c:pt idx="3" formatCode="General">
                  <c:v>55.15</c:v>
                </c:pt>
                <c:pt idx="4" formatCode="General">
                  <c:v>44.21</c:v>
                </c:pt>
                <c:pt idx="5" formatCode="General">
                  <c:v>63.25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F9-4F8D-A1D5-5E69DA6ECE1B}"/>
            </c:ext>
          </c:extLst>
        </c:ser>
        <c:ser>
          <c:idx val="4"/>
          <c:order val="4"/>
          <c:tx>
            <c:strRef>
              <c:f>'SEDIMENTOS MARINOS'!$AV$127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MARINOS'!$AW$122:$BB$122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'SEDIMENTOS MARINOS'!$AW$127:$BB$127</c:f>
              <c:numCache>
                <c:formatCode>0.00</c:formatCode>
                <c:ptCount val="6"/>
                <c:pt idx="0" formatCode="General">
                  <c:v>43.54</c:v>
                </c:pt>
                <c:pt idx="4" formatCode="General">
                  <c:v>82.37</c:v>
                </c:pt>
                <c:pt idx="5" formatCode="General">
                  <c:v>74.010000000000005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8F9-4F8D-A1D5-5E69DA6ECE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'SEDIMENTOS MARINOS'!$AV$128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3642536619386036"/>
                  <c:y val="-8.521971420528835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8F9-4F8D-A1D5-5E69DA6ECE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MARINOS'!$AW$122:$BB$122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'SEDIMENTOS MARINOS'!$AW$128:$BB$128</c:f>
              <c:numCache>
                <c:formatCode>0</c:formatCode>
                <c:ptCount val="6"/>
                <c:pt idx="0">
                  <c:v>124</c:v>
                </c:pt>
                <c:pt idx="1">
                  <c:v>124</c:v>
                </c:pt>
                <c:pt idx="2">
                  <c:v>124</c:v>
                </c:pt>
                <c:pt idx="3">
                  <c:v>124</c:v>
                </c:pt>
                <c:pt idx="4">
                  <c:v>124</c:v>
                </c:pt>
                <c:pt idx="5">
                  <c:v>124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8F9-4F8D-A1D5-5E69DA6ECE1B}"/>
            </c:ext>
          </c:extLst>
        </c:ser>
        <c:ser>
          <c:idx val="6"/>
          <c:order val="6"/>
          <c:tx>
            <c:strRef>
              <c:f>'SEDIMENTOS MARINOS'!$AV$129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0.141672495662855"/>
                  <c:y val="-3.9058584469322683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8F9-4F8D-A1D5-5E69DA6ECE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MARINOS'!$AW$122:$BB$122</c:f>
              <c:strCache>
                <c:ptCount val="6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strCache>
            </c:strRef>
          </c:cat>
          <c:val>
            <c:numRef>
              <c:f>'SEDIMENTOS MARINOS'!$AW$129:$BB$129</c:f>
              <c:numCache>
                <c:formatCode>General</c:formatCode>
                <c:ptCount val="6"/>
                <c:pt idx="0">
                  <c:v>271</c:v>
                </c:pt>
                <c:pt idx="1">
                  <c:v>271</c:v>
                </c:pt>
                <c:pt idx="2">
                  <c:v>271</c:v>
                </c:pt>
                <c:pt idx="3">
                  <c:v>271</c:v>
                </c:pt>
                <c:pt idx="4">
                  <c:v>271</c:v>
                </c:pt>
                <c:pt idx="5">
                  <c:v>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18F9-4F8D-A1D5-5E69DA6ECE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Acenafteno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MARINOS'!$BD$123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MARINOS'!$BE$122:$BI$122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MARINOS'!$BE$123:$BI$123</c:f>
              <c:numCache>
                <c:formatCode>"&lt;"0.00</c:formatCode>
                <c:ptCount val="5"/>
                <c:pt idx="0" formatCode="&quot;&lt;&quot;0.000">
                  <c:v>5.0000000000000001E-3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EE-4D09-8CA1-5F326DE0ED22}"/>
            </c:ext>
          </c:extLst>
        </c:ser>
        <c:ser>
          <c:idx val="1"/>
          <c:order val="1"/>
          <c:tx>
            <c:strRef>
              <c:f>'SEDIMENTOS MARINOS'!$BD$124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MARINOS'!$BE$122:$BI$122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MARINOS'!$BE$124:$BI$124</c:f>
              <c:numCache>
                <c:formatCode>"&lt;"0.00</c:formatCode>
                <c:ptCount val="5"/>
                <c:pt idx="0" formatCode="&quot;&lt;&quot;0.000">
                  <c:v>5.0000000000000001E-3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EE-4D09-8CA1-5F326DE0ED22}"/>
            </c:ext>
          </c:extLst>
        </c:ser>
        <c:ser>
          <c:idx val="2"/>
          <c:order val="2"/>
          <c:tx>
            <c:strRef>
              <c:f>'SEDIMENTOS MARINOS'!$BD$125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MARINOS'!$BE$122:$BI$122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MARINOS'!$BE$125:$BI$125</c:f>
              <c:numCache>
                <c:formatCode>"&lt;"0.00</c:formatCode>
                <c:ptCount val="5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2EE-4D09-8CA1-5F326DE0ED22}"/>
            </c:ext>
          </c:extLst>
        </c:ser>
        <c:ser>
          <c:idx val="3"/>
          <c:order val="3"/>
          <c:tx>
            <c:strRef>
              <c:f>'SEDIMENTOS MARINOS'!$BD$126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MARINOS'!$BE$122:$BI$122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MARINOS'!$BE$126:$BI$126</c:f>
              <c:numCache>
                <c:formatCode>"&lt;"0</c:formatCode>
                <c:ptCount val="5"/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2EE-4D09-8CA1-5F326DE0ED22}"/>
            </c:ext>
          </c:extLst>
        </c:ser>
        <c:ser>
          <c:idx val="4"/>
          <c:order val="4"/>
          <c:tx>
            <c:strRef>
              <c:f>'SEDIMENTOS MARINOS'!$BD$127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MARINOS'!$BE$122:$BI$122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MARINOS'!$BE$127:$BI$127</c:f>
              <c:numCache>
                <c:formatCode>"&lt;"0</c:formatCode>
                <c:ptCount val="5"/>
                <c:pt idx="0" formatCode="&quot;&lt;&quot;0.000">
                  <c:v>5.0000000000000001E-3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2EE-4D09-8CA1-5F326DE0ED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'SEDIMENTOS MARINOS'!$BD$128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6537274500064583"/>
                  <c:y val="-1.735865510060844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EE-4D09-8CA1-5F326DE0ED2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MARINOS'!$BE$122:$BI$122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MARINOS'!$BE$128:$BI$128</c:f>
              <c:numCache>
                <c:formatCode>General</c:formatCode>
                <c:ptCount val="5"/>
                <c:pt idx="0">
                  <c:v>6.71</c:v>
                </c:pt>
                <c:pt idx="1">
                  <c:v>6.71</c:v>
                </c:pt>
                <c:pt idx="2">
                  <c:v>6.71</c:v>
                </c:pt>
                <c:pt idx="3">
                  <c:v>6.71</c:v>
                </c:pt>
                <c:pt idx="4">
                  <c:v>6.71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2EE-4D09-8CA1-5F326DE0ED22}"/>
            </c:ext>
          </c:extLst>
        </c:ser>
        <c:ser>
          <c:idx val="6"/>
          <c:order val="6"/>
          <c:tx>
            <c:strRef>
              <c:f>'SEDIMENTOS MARINOS'!$BD$129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6270544266192574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EE-4D09-8CA1-5F326DE0ED2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MARINOS'!$BE$122:$BI$122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MARINOS'!$BE$129:$BI$129</c:f>
              <c:numCache>
                <c:formatCode>General</c:formatCode>
                <c:ptCount val="5"/>
                <c:pt idx="0">
                  <c:v>88.9</c:v>
                </c:pt>
                <c:pt idx="1">
                  <c:v>88.9</c:v>
                </c:pt>
                <c:pt idx="2">
                  <c:v>88.9</c:v>
                </c:pt>
                <c:pt idx="3">
                  <c:v>88.9</c:v>
                </c:pt>
                <c:pt idx="4">
                  <c:v>88.9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2EE-4D09-8CA1-5F326DE0ED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Acenaftileno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MARINOS'!$BK$123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MARINOS'!$BL$122:$BP$122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MARINOS'!$BL$123:$BP$123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B9-4A2D-BF94-BF65628579EA}"/>
            </c:ext>
          </c:extLst>
        </c:ser>
        <c:ser>
          <c:idx val="1"/>
          <c:order val="1"/>
          <c:tx>
            <c:strRef>
              <c:f>'SEDIMENTOS MARINOS'!$BK$124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MARINOS'!$BL$122:$BP$122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MARINOS'!$BL$124:$BP$124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B9-4A2D-BF94-BF65628579EA}"/>
            </c:ext>
          </c:extLst>
        </c:ser>
        <c:ser>
          <c:idx val="2"/>
          <c:order val="2"/>
          <c:tx>
            <c:strRef>
              <c:f>'SEDIMENTOS MARINOS'!$BK$125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MARINOS'!$BL$122:$BP$122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MARINOS'!$BL$125:$BP$125</c:f>
              <c:numCache>
                <c:formatCode>"&lt;"0.00</c:formatCode>
                <c:ptCount val="5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B9-4A2D-BF94-BF65628579EA}"/>
            </c:ext>
          </c:extLst>
        </c:ser>
        <c:ser>
          <c:idx val="3"/>
          <c:order val="3"/>
          <c:tx>
            <c:strRef>
              <c:f>'SEDIMENTOS MARINOS'!$BK$126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MARINOS'!$BL$122:$BP$122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MARINOS'!$BL$126:$BP$126</c:f>
              <c:numCache>
                <c:formatCode>"&lt;"0</c:formatCode>
                <c:ptCount val="5"/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B9-4A2D-BF94-BF65628579EA}"/>
            </c:ext>
          </c:extLst>
        </c:ser>
        <c:ser>
          <c:idx val="4"/>
          <c:order val="4"/>
          <c:tx>
            <c:strRef>
              <c:f>'SEDIMENTOS MARINOS'!$BK$127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MARINOS'!$BL$122:$BP$122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MARINOS'!$BL$127:$BP$127</c:f>
              <c:numCache>
                <c:formatCode>"&lt;"0</c:formatCode>
                <c:ptCount val="5"/>
                <c:pt idx="0" formatCode="&quot;&lt;&quot;0.000">
                  <c:v>1.6E-2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B9-4A2D-BF94-BF6562857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'SEDIMENTOS MARINOS'!$BK$128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6566473236856175"/>
                  <c:y val="-3.04797457118356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BB9-4A2D-BF94-BF65628579E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MARINOS'!$BL$122:$BP$122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MARINOS'!$BL$128:$BP$128</c:f>
              <c:numCache>
                <c:formatCode>General</c:formatCode>
                <c:ptCount val="5"/>
                <c:pt idx="0">
                  <c:v>5.87</c:v>
                </c:pt>
                <c:pt idx="1">
                  <c:v>5.87</c:v>
                </c:pt>
                <c:pt idx="2">
                  <c:v>5.87</c:v>
                </c:pt>
                <c:pt idx="3">
                  <c:v>5.87</c:v>
                </c:pt>
                <c:pt idx="4">
                  <c:v>5.87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BB9-4A2D-BF94-BF65628579EA}"/>
            </c:ext>
          </c:extLst>
        </c:ser>
        <c:ser>
          <c:idx val="6"/>
          <c:order val="6"/>
          <c:tx>
            <c:strRef>
              <c:f>'SEDIMENTOS MARINOS'!$BK$129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6566473236856175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BB9-4A2D-BF94-BF65628579E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MARINOS'!$BL$122:$BP$122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MARINOS'!$BL$129:$BP$129</c:f>
              <c:numCache>
                <c:formatCode>General</c:formatCode>
                <c:ptCount val="5"/>
                <c:pt idx="0">
                  <c:v>128</c:v>
                </c:pt>
                <c:pt idx="1">
                  <c:v>128</c:v>
                </c:pt>
                <c:pt idx="2">
                  <c:v>128</c:v>
                </c:pt>
                <c:pt idx="3">
                  <c:v>128</c:v>
                </c:pt>
                <c:pt idx="4">
                  <c:v>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7BB9-4A2D-BF94-BF6562857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495288680849862"/>
          <c:y val="0.92239847283798093"/>
          <c:w val="0.62183311371640448"/>
          <c:h val="7.760163829490336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Antraceno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MARINOS'!$BR$123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MARINOS'!$BS$122:$BW$122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MARINOS'!$BS$123:$BW$123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39-41CC-BC1A-30F4AB7497A5}"/>
            </c:ext>
          </c:extLst>
        </c:ser>
        <c:ser>
          <c:idx val="1"/>
          <c:order val="1"/>
          <c:tx>
            <c:strRef>
              <c:f>'SEDIMENTOS MARINOS'!$BR$124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MARINOS'!$BS$122:$BW$122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MARINOS'!$BS$124:$BW$124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39-41CC-BC1A-30F4AB7497A5}"/>
            </c:ext>
          </c:extLst>
        </c:ser>
        <c:ser>
          <c:idx val="2"/>
          <c:order val="2"/>
          <c:tx>
            <c:strRef>
              <c:f>'SEDIMENTOS MARINOS'!$BR$125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MARINOS'!$BS$122:$BW$122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MARINOS'!$BS$125:$BW$125</c:f>
              <c:numCache>
                <c:formatCode>"&lt;"0.00</c:formatCode>
                <c:ptCount val="5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839-41CC-BC1A-30F4AB7497A5}"/>
            </c:ext>
          </c:extLst>
        </c:ser>
        <c:ser>
          <c:idx val="3"/>
          <c:order val="3"/>
          <c:tx>
            <c:strRef>
              <c:f>'SEDIMENTOS MARINOS'!$BR$126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MARINOS'!$BS$122:$BW$122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MARINOS'!$BS$126:$BW$126</c:f>
              <c:numCache>
                <c:formatCode>"&lt;"0</c:formatCode>
                <c:ptCount val="5"/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839-41CC-BC1A-30F4AB7497A5}"/>
            </c:ext>
          </c:extLst>
        </c:ser>
        <c:ser>
          <c:idx val="4"/>
          <c:order val="4"/>
          <c:tx>
            <c:strRef>
              <c:f>'SEDIMENTOS MARINOS'!$BR$127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MARINOS'!$BS$122:$BW$122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MARINOS'!$BS$127:$BW$127</c:f>
              <c:numCache>
                <c:formatCode>"&lt;"0</c:formatCode>
                <c:ptCount val="5"/>
                <c:pt idx="0" formatCode="&quot;&lt;&quot;0.000">
                  <c:v>1.6E-2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839-41CC-BC1A-30F4AB7497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'SEDIMENTOS MARINOS'!$BR$128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181131785918194"/>
                  <c:y val="-8.0291080191497177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839-41CC-BC1A-30F4AB7497A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MARINOS'!$BS$122:$BW$122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MARINOS'!$BS$128:$BW$128</c:f>
              <c:numCache>
                <c:formatCode>General</c:formatCode>
                <c:ptCount val="5"/>
                <c:pt idx="0">
                  <c:v>46.9</c:v>
                </c:pt>
                <c:pt idx="1">
                  <c:v>46.9</c:v>
                </c:pt>
                <c:pt idx="2">
                  <c:v>46.9</c:v>
                </c:pt>
                <c:pt idx="3">
                  <c:v>46.9</c:v>
                </c:pt>
                <c:pt idx="4">
                  <c:v>46.9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839-41CC-BC1A-30F4AB7497A5}"/>
            </c:ext>
          </c:extLst>
        </c:ser>
        <c:ser>
          <c:idx val="6"/>
          <c:order val="6"/>
          <c:tx>
            <c:strRef>
              <c:f>'SEDIMENTOS MARINOS'!$BR$129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181131785918194"/>
                  <c:y val="-4.0145540095748589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839-41CC-BC1A-30F4AB7497A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MARINOS'!$BS$122:$BW$122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MARINOS'!$BS$129:$BW$129</c:f>
              <c:numCache>
                <c:formatCode>General</c:formatCode>
                <c:ptCount val="5"/>
                <c:pt idx="0">
                  <c:v>245</c:v>
                </c:pt>
                <c:pt idx="1">
                  <c:v>245</c:v>
                </c:pt>
                <c:pt idx="2">
                  <c:v>245</c:v>
                </c:pt>
                <c:pt idx="3">
                  <c:v>245</c:v>
                </c:pt>
                <c:pt idx="4">
                  <c:v>245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839-41CC-BC1A-30F4AB7497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Benzo (a) antraceno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MARINOS'!$AN$133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MARINOS'!$AO$132:$AS$132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MARINOS'!$AO$133:$AS$133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7C-4F79-AB6D-DB5C3C41F962}"/>
            </c:ext>
          </c:extLst>
        </c:ser>
        <c:ser>
          <c:idx val="1"/>
          <c:order val="1"/>
          <c:tx>
            <c:strRef>
              <c:f>'SEDIMENTOS MARINOS'!$AN$134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MARINOS'!$AO$132:$AS$132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MARINOS'!$AO$134:$AS$134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7C-4F79-AB6D-DB5C3C41F962}"/>
            </c:ext>
          </c:extLst>
        </c:ser>
        <c:ser>
          <c:idx val="2"/>
          <c:order val="2"/>
          <c:tx>
            <c:strRef>
              <c:f>'SEDIMENTOS MARINOS'!$AN$135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MARINOS'!$AO$132:$AS$132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MARINOS'!$AO$135:$AS$135</c:f>
              <c:numCache>
                <c:formatCode>"&lt;"0.00</c:formatCode>
                <c:ptCount val="5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7C-4F79-AB6D-DB5C3C41F962}"/>
            </c:ext>
          </c:extLst>
        </c:ser>
        <c:ser>
          <c:idx val="3"/>
          <c:order val="3"/>
          <c:tx>
            <c:strRef>
              <c:f>'SEDIMENTOS MARINOS'!$AN$136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MARINOS'!$AO$132:$AS$132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MARINOS'!$AO$136:$AS$136</c:f>
              <c:numCache>
                <c:formatCode>"&lt;"0</c:formatCode>
                <c:ptCount val="5"/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7C-4F79-AB6D-DB5C3C41F962}"/>
            </c:ext>
          </c:extLst>
        </c:ser>
        <c:ser>
          <c:idx val="4"/>
          <c:order val="4"/>
          <c:tx>
            <c:strRef>
              <c:f>'SEDIMENTOS MARINOS'!$AN$137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MARINOS'!$AO$132:$AS$132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MARINOS'!$AO$137:$AS$137</c:f>
              <c:numCache>
                <c:formatCode>"&lt;"0</c:formatCode>
                <c:ptCount val="5"/>
                <c:pt idx="0" formatCode="&quot;&lt;&quot;0.000">
                  <c:v>1.6E-2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7C-4F79-AB6D-DB5C3C41F9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'SEDIMENTOS MARINOS'!$AN$138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359150997177135"/>
                  <c:y val="-1.766418301762679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E7C-4F79-AB6D-DB5C3C41F9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MARINOS'!$AO$132:$AS$132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MARINOS'!$AO$138:$AS$138</c:f>
              <c:numCache>
                <c:formatCode>General</c:formatCode>
                <c:ptCount val="5"/>
                <c:pt idx="0">
                  <c:v>74.8</c:v>
                </c:pt>
                <c:pt idx="1">
                  <c:v>74.8</c:v>
                </c:pt>
                <c:pt idx="2">
                  <c:v>74.8</c:v>
                </c:pt>
                <c:pt idx="3">
                  <c:v>74.8</c:v>
                </c:pt>
                <c:pt idx="4">
                  <c:v>74.8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E7C-4F79-AB6D-DB5C3C41F962}"/>
            </c:ext>
          </c:extLst>
        </c:ser>
        <c:ser>
          <c:idx val="6"/>
          <c:order val="6"/>
          <c:tx>
            <c:strRef>
              <c:f>'SEDIMENTOS MARINOS'!$AN$139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623963945404329"/>
                  <c:y val="-4.416045754406657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E7C-4F79-AB6D-DB5C3C41F9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MARINOS'!$AO$132:$AS$132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MARINOS'!$AO$139:$AS$139</c:f>
              <c:numCache>
                <c:formatCode>General</c:formatCode>
                <c:ptCount val="5"/>
                <c:pt idx="0">
                  <c:v>693</c:v>
                </c:pt>
                <c:pt idx="1">
                  <c:v>693</c:v>
                </c:pt>
                <c:pt idx="2">
                  <c:v>693</c:v>
                </c:pt>
                <c:pt idx="3">
                  <c:v>693</c:v>
                </c:pt>
                <c:pt idx="4">
                  <c:v>693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7E7C-4F79-AB6D-DB5C3C41F9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 sz="1000" b="0" i="0" u="none" strike="noStrike" baseline="0">
                    <a:effectLst/>
                  </a:rPr>
                  <a:t>mg/kg</a:t>
                </a:r>
                <a:endParaRPr lang="es-P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 orientation="portrait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Benzo (a) pireno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MARINOS'!$AU$133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MARINOS'!$AV$132:$AZ$132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MARINOS'!$AV$133:$AZ$133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DF-4F43-80F6-145AB7230FF5}"/>
            </c:ext>
          </c:extLst>
        </c:ser>
        <c:ser>
          <c:idx val="1"/>
          <c:order val="1"/>
          <c:tx>
            <c:strRef>
              <c:f>'SEDIMENTOS MARINOS'!$AU$134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MARINOS'!$AV$132:$AZ$132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MARINOS'!$AV$134:$AZ$134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DF-4F43-80F6-145AB7230FF5}"/>
            </c:ext>
          </c:extLst>
        </c:ser>
        <c:ser>
          <c:idx val="2"/>
          <c:order val="2"/>
          <c:tx>
            <c:strRef>
              <c:f>'SEDIMENTOS MARINOS'!$AU$135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MARINOS'!$AV$132:$AZ$132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MARINOS'!$AV$135:$AZ$135</c:f>
              <c:numCache>
                <c:formatCode>"&lt;"0.00</c:formatCode>
                <c:ptCount val="5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DF-4F43-80F6-145AB7230FF5}"/>
            </c:ext>
          </c:extLst>
        </c:ser>
        <c:ser>
          <c:idx val="3"/>
          <c:order val="3"/>
          <c:tx>
            <c:strRef>
              <c:f>'SEDIMENTOS MARINOS'!$AU$136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MARINOS'!$AV$132:$AZ$132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MARINOS'!$AV$136:$AZ$136</c:f>
              <c:numCache>
                <c:formatCode>"&lt;"0</c:formatCode>
                <c:ptCount val="5"/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0DF-4F43-80F6-145AB7230FF5}"/>
            </c:ext>
          </c:extLst>
        </c:ser>
        <c:ser>
          <c:idx val="4"/>
          <c:order val="4"/>
          <c:tx>
            <c:strRef>
              <c:f>'SEDIMENTOS MARINOS'!$AU$137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MARINOS'!$AV$132:$AZ$132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MARINOS'!$AV$137:$AZ$137</c:f>
              <c:numCache>
                <c:formatCode>"&lt;"0</c:formatCode>
                <c:ptCount val="5"/>
                <c:pt idx="0" formatCode="&quot;&lt;&quot;0.000">
                  <c:v>1.6E-2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DF-4F43-80F6-145AB7230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45441551"/>
        <c:axId val="545446543"/>
      </c:barChart>
      <c:lineChart>
        <c:grouping val="standard"/>
        <c:varyColors val="0"/>
        <c:ser>
          <c:idx val="5"/>
          <c:order val="5"/>
          <c:tx>
            <c:strRef>
              <c:f>'SEDIMENTOS MARINOS'!$AU$138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038608328200287"/>
                  <c:y val="-1.317595957989100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0DF-4F43-80F6-145AB7230F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MARINOS'!$AV$132:$AZ$132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MARINOS'!$AV$138:$AZ$138</c:f>
              <c:numCache>
                <c:formatCode>General</c:formatCode>
                <c:ptCount val="5"/>
                <c:pt idx="0">
                  <c:v>88.8</c:v>
                </c:pt>
                <c:pt idx="1">
                  <c:v>88.8</c:v>
                </c:pt>
                <c:pt idx="2">
                  <c:v>88.8</c:v>
                </c:pt>
                <c:pt idx="3">
                  <c:v>88.8</c:v>
                </c:pt>
                <c:pt idx="4">
                  <c:v>88.8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70DF-4F43-80F6-145AB7230FF5}"/>
            </c:ext>
          </c:extLst>
        </c:ser>
        <c:ser>
          <c:idx val="6"/>
          <c:order val="6"/>
          <c:tx>
            <c:strRef>
              <c:f>'SEDIMENTOS MARINOS'!$AU$139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844248060068161"/>
                  <c:y val="-8.783973053260616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0DF-4F43-80F6-145AB7230F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MARINOS'!$AV$132:$AZ$132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MARINOS'!$AV$139:$AZ$139</c:f>
              <c:numCache>
                <c:formatCode>General</c:formatCode>
                <c:ptCount val="5"/>
                <c:pt idx="0">
                  <c:v>763</c:v>
                </c:pt>
                <c:pt idx="1">
                  <c:v>763</c:v>
                </c:pt>
                <c:pt idx="2">
                  <c:v>763</c:v>
                </c:pt>
                <c:pt idx="3">
                  <c:v>763</c:v>
                </c:pt>
                <c:pt idx="4">
                  <c:v>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70DF-4F43-80F6-145AB7230F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5441551"/>
        <c:axId val="545446543"/>
      </c:lineChart>
      <c:catAx>
        <c:axId val="5454415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6543"/>
        <c:crosses val="autoZero"/>
        <c:auto val="1"/>
        <c:lblAlgn val="ctr"/>
        <c:lblOffset val="100"/>
        <c:noMultiLvlLbl val="0"/>
      </c:catAx>
      <c:valAx>
        <c:axId val="5454465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5454415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Criseno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MARINOS'!$BC$133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MARINOS'!$BD$132:$BH$132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MARINOS'!$BD$133:$BH$133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B6-4E4C-A0D5-469BF40866BF}"/>
            </c:ext>
          </c:extLst>
        </c:ser>
        <c:ser>
          <c:idx val="1"/>
          <c:order val="1"/>
          <c:tx>
            <c:strRef>
              <c:f>'SEDIMENTOS MARINOS'!$BC$134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MARINOS'!$BD$132:$BH$132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MARINOS'!$BD$134:$BH$134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B6-4E4C-A0D5-469BF40866BF}"/>
            </c:ext>
          </c:extLst>
        </c:ser>
        <c:ser>
          <c:idx val="2"/>
          <c:order val="2"/>
          <c:tx>
            <c:strRef>
              <c:f>'SEDIMENTOS MARINOS'!$BC$135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MARINOS'!$BD$132:$BH$132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MARINOS'!$BD$135:$BH$135</c:f>
              <c:numCache>
                <c:formatCode>"&lt;"0.00</c:formatCode>
                <c:ptCount val="5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B6-4E4C-A0D5-469BF40866BF}"/>
            </c:ext>
          </c:extLst>
        </c:ser>
        <c:ser>
          <c:idx val="3"/>
          <c:order val="3"/>
          <c:tx>
            <c:strRef>
              <c:f>'SEDIMENTOS MARINOS'!$BC$136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MARINOS'!$BD$132:$BH$132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MARINOS'!$BD$136:$BH$136</c:f>
              <c:numCache>
                <c:formatCode>"&lt;"0</c:formatCode>
                <c:ptCount val="5"/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B6-4E4C-A0D5-469BF40866BF}"/>
            </c:ext>
          </c:extLst>
        </c:ser>
        <c:ser>
          <c:idx val="4"/>
          <c:order val="4"/>
          <c:tx>
            <c:strRef>
              <c:f>'SEDIMENTOS MARINOS'!$BC$137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MARINOS'!$BD$132:$BH$132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MARINOS'!$BD$137:$BH$137</c:f>
              <c:numCache>
                <c:formatCode>"&lt;"0</c:formatCode>
                <c:ptCount val="5"/>
                <c:pt idx="0" formatCode="&quot;&lt;&quot;0.000">
                  <c:v>1.6E-2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B6-4E4C-A0D5-469BF4086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95093679"/>
        <c:axId val="495107407"/>
      </c:barChart>
      <c:lineChart>
        <c:grouping val="standard"/>
        <c:varyColors val="0"/>
        <c:ser>
          <c:idx val="5"/>
          <c:order val="5"/>
          <c:tx>
            <c:strRef>
              <c:f>'SEDIMENTOS MARINOS'!$BC$138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914070391461069"/>
                  <c:y val="-8.832926925960679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AB6-4E4C-A0D5-469BF40866B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MARINOS'!$BD$132:$BH$132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MARINOS'!$BD$138:$BH$138</c:f>
              <c:numCache>
                <c:formatCode>General</c:formatCode>
                <c:ptCount val="5"/>
                <c:pt idx="0">
                  <c:v>108</c:v>
                </c:pt>
                <c:pt idx="1">
                  <c:v>108</c:v>
                </c:pt>
                <c:pt idx="2">
                  <c:v>108</c:v>
                </c:pt>
                <c:pt idx="3">
                  <c:v>108</c:v>
                </c:pt>
                <c:pt idx="4">
                  <c:v>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AB6-4E4C-A0D5-469BF40866BF}"/>
            </c:ext>
          </c:extLst>
        </c:ser>
        <c:ser>
          <c:idx val="6"/>
          <c:order val="6"/>
          <c:tx>
            <c:strRef>
              <c:f>'SEDIMENTOS MARINOS'!$BC$139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914070391461069"/>
                  <c:y val="-8.832926925960597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AB6-4E4C-A0D5-469BF40866B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MARINOS'!$BD$132:$BH$132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MARINOS'!$BD$139:$BH$139</c:f>
              <c:numCache>
                <c:formatCode>General</c:formatCode>
                <c:ptCount val="5"/>
                <c:pt idx="0">
                  <c:v>846</c:v>
                </c:pt>
                <c:pt idx="1">
                  <c:v>846</c:v>
                </c:pt>
                <c:pt idx="2">
                  <c:v>846</c:v>
                </c:pt>
                <c:pt idx="3">
                  <c:v>846</c:v>
                </c:pt>
                <c:pt idx="4">
                  <c:v>846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AB6-4E4C-A0D5-469BF4086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5093679"/>
        <c:axId val="495107407"/>
      </c:lineChart>
      <c:catAx>
        <c:axId val="4950936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107407"/>
        <c:crosses val="autoZero"/>
        <c:auto val="1"/>
        <c:lblAlgn val="ctr"/>
        <c:lblOffset val="100"/>
        <c:noMultiLvlLbl val="0"/>
      </c:catAx>
      <c:valAx>
        <c:axId val="49510740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950936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Dibenzo (a,h) antraceno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MARINOS'!$BJ$133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MARINOS'!$BK$132:$BO$132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MARINOS'!$BK$133:$BO$133</c:f>
              <c:numCache>
                <c:formatCode>"&lt;"0.00</c:formatCode>
                <c:ptCount val="5"/>
                <c:pt idx="0" formatCode="&quot;&lt;&quot;0.000">
                  <c:v>5.0000000000000001E-3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50-4DB9-81E5-880E243C7979}"/>
            </c:ext>
          </c:extLst>
        </c:ser>
        <c:ser>
          <c:idx val="1"/>
          <c:order val="1"/>
          <c:tx>
            <c:strRef>
              <c:f>'SEDIMENTOS MARINOS'!$BJ$134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MARINOS'!$BK$132:$BO$132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MARINOS'!$BK$134:$BO$134</c:f>
              <c:numCache>
                <c:formatCode>"&lt;"0.00</c:formatCode>
                <c:ptCount val="5"/>
                <c:pt idx="0" formatCode="&quot;&lt;&quot;0.000">
                  <c:v>5.0000000000000001E-3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50-4DB9-81E5-880E243C7979}"/>
            </c:ext>
          </c:extLst>
        </c:ser>
        <c:ser>
          <c:idx val="2"/>
          <c:order val="2"/>
          <c:tx>
            <c:strRef>
              <c:f>'SEDIMENTOS MARINOS'!$BJ$135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MARINOS'!$BK$132:$BO$132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MARINOS'!$BK$135:$BO$135</c:f>
              <c:numCache>
                <c:formatCode>"&lt;"0.00</c:formatCode>
                <c:ptCount val="5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50-4DB9-81E5-880E243C7979}"/>
            </c:ext>
          </c:extLst>
        </c:ser>
        <c:ser>
          <c:idx val="3"/>
          <c:order val="3"/>
          <c:tx>
            <c:strRef>
              <c:f>'SEDIMENTOS MARINOS'!$BJ$136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MARINOS'!$BK$132:$BO$132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MARINOS'!$BK$136:$BO$136</c:f>
              <c:numCache>
                <c:formatCode>"&lt;"0</c:formatCode>
                <c:ptCount val="5"/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50-4DB9-81E5-880E243C7979}"/>
            </c:ext>
          </c:extLst>
        </c:ser>
        <c:ser>
          <c:idx val="4"/>
          <c:order val="4"/>
          <c:tx>
            <c:strRef>
              <c:f>'SEDIMENTOS MARINOS'!$BJ$137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MARINOS'!$BK$132:$BO$132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MARINOS'!$BK$137:$BO$137</c:f>
              <c:numCache>
                <c:formatCode>"&lt;"0</c:formatCode>
                <c:ptCount val="5"/>
                <c:pt idx="0" formatCode="&quot;&lt;&quot;0.000">
                  <c:v>5.0000000000000001E-3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50-4DB9-81E5-880E243C7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71233343"/>
        <c:axId val="471230847"/>
      </c:barChart>
      <c:lineChart>
        <c:grouping val="standard"/>
        <c:varyColors val="0"/>
        <c:ser>
          <c:idx val="5"/>
          <c:order val="5"/>
          <c:tx>
            <c:strRef>
              <c:f>'SEDIMENTOS MARINOS'!$BJ$138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547740174170149"/>
                  <c:y val="-2.209158999261402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150-4DB9-81E5-880E243C797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MARINOS'!$BK$132:$BO$132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MARINOS'!$BK$138:$BO$138</c:f>
              <c:numCache>
                <c:formatCode>General</c:formatCode>
                <c:ptCount val="5"/>
                <c:pt idx="0">
                  <c:v>6.22</c:v>
                </c:pt>
                <c:pt idx="1">
                  <c:v>6.22</c:v>
                </c:pt>
                <c:pt idx="2">
                  <c:v>6.22</c:v>
                </c:pt>
                <c:pt idx="3">
                  <c:v>6.22</c:v>
                </c:pt>
                <c:pt idx="4">
                  <c:v>6.22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150-4DB9-81E5-880E243C7979}"/>
            </c:ext>
          </c:extLst>
        </c:ser>
        <c:ser>
          <c:idx val="6"/>
          <c:order val="6"/>
          <c:tx>
            <c:strRef>
              <c:f>'SEDIMENTOS MARINOS'!$BJ$139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815804659931704"/>
                  <c:y val="-4.418317998522820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150-4DB9-81E5-880E243C797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MARINOS'!$BK$132:$BO$132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MARINOS'!$BK$139:$BO$139</c:f>
              <c:numCache>
                <c:formatCode>General</c:formatCode>
                <c:ptCount val="5"/>
                <c:pt idx="0">
                  <c:v>135</c:v>
                </c:pt>
                <c:pt idx="1">
                  <c:v>135</c:v>
                </c:pt>
                <c:pt idx="2">
                  <c:v>135</c:v>
                </c:pt>
                <c:pt idx="3">
                  <c:v>135</c:v>
                </c:pt>
                <c:pt idx="4">
                  <c:v>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150-4DB9-81E5-880E243C79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71233343"/>
        <c:axId val="471230847"/>
      </c:lineChart>
      <c:catAx>
        <c:axId val="471233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0847"/>
        <c:crosses val="autoZero"/>
        <c:auto val="1"/>
        <c:lblAlgn val="ctr"/>
        <c:lblOffset val="100"/>
        <c:noMultiLvlLbl val="0"/>
      </c:catAx>
      <c:valAx>
        <c:axId val="4712308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712333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Fluoranteno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MARINOS'!$BQ$133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MARINOS'!$BR$132:$BV$132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MARINOS'!$BR$133:$BV$133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A5-406D-8213-0FF45C0A53AD}"/>
            </c:ext>
          </c:extLst>
        </c:ser>
        <c:ser>
          <c:idx val="1"/>
          <c:order val="1"/>
          <c:tx>
            <c:strRef>
              <c:f>'SEDIMENTOS MARINOS'!$BQ$134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MARINOS'!$BR$132:$BV$132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MARINOS'!$BR$134:$BV$134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A5-406D-8213-0FF45C0A53AD}"/>
            </c:ext>
          </c:extLst>
        </c:ser>
        <c:ser>
          <c:idx val="2"/>
          <c:order val="2"/>
          <c:tx>
            <c:strRef>
              <c:f>'SEDIMENTOS MARINOS'!$BQ$135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MARINOS'!$BR$132:$BV$132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MARINOS'!$BR$135:$BV$135</c:f>
              <c:numCache>
                <c:formatCode>"&lt;"0.00</c:formatCode>
                <c:ptCount val="5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A5-406D-8213-0FF45C0A53AD}"/>
            </c:ext>
          </c:extLst>
        </c:ser>
        <c:ser>
          <c:idx val="3"/>
          <c:order val="3"/>
          <c:tx>
            <c:strRef>
              <c:f>'SEDIMENTOS MARINOS'!$BQ$136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MARINOS'!$BR$132:$BV$132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MARINOS'!$BR$136:$BV$136</c:f>
              <c:numCache>
                <c:formatCode>"&lt;"0</c:formatCode>
                <c:ptCount val="5"/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A5-406D-8213-0FF45C0A53AD}"/>
            </c:ext>
          </c:extLst>
        </c:ser>
        <c:ser>
          <c:idx val="4"/>
          <c:order val="4"/>
          <c:tx>
            <c:strRef>
              <c:f>'SEDIMENTOS MARINOS'!$BQ$137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MARINOS'!$BR$132:$BV$132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MARINOS'!$BR$137:$BV$137</c:f>
              <c:numCache>
                <c:formatCode>"&lt;"0</c:formatCode>
                <c:ptCount val="5"/>
                <c:pt idx="0" formatCode="&quot;&lt;&quot;0.000">
                  <c:v>1.6E-2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A5-406D-8213-0FF45C0A53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4374752"/>
        <c:axId val="214378496"/>
      </c:barChart>
      <c:lineChart>
        <c:grouping val="standard"/>
        <c:varyColors val="0"/>
        <c:ser>
          <c:idx val="5"/>
          <c:order val="5"/>
          <c:tx>
            <c:strRef>
              <c:f>'SEDIMENTOS MARINOS'!$BQ$138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85526825302577"/>
                  <c:y val="-2.20091093450679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9A5-406D-8213-0FF45C0A53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MARINOS'!$BR$132:$BV$132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MARINOS'!$BR$138:$BV$138</c:f>
              <c:numCache>
                <c:formatCode>General</c:formatCode>
                <c:ptCount val="5"/>
                <c:pt idx="0">
                  <c:v>113</c:v>
                </c:pt>
                <c:pt idx="1">
                  <c:v>113</c:v>
                </c:pt>
                <c:pt idx="2">
                  <c:v>113</c:v>
                </c:pt>
                <c:pt idx="3">
                  <c:v>113</c:v>
                </c:pt>
                <c:pt idx="4">
                  <c:v>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9A5-406D-8213-0FF45C0A53AD}"/>
            </c:ext>
          </c:extLst>
        </c:ser>
        <c:ser>
          <c:idx val="6"/>
          <c:order val="6"/>
          <c:tx>
            <c:strRef>
              <c:f>'SEDIMENTOS MARINOS'!$BQ$139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586534892805012"/>
                  <c:y val="-1.320546560704067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9A5-406D-8213-0FF45C0A53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MARINOS'!$BR$132:$BV$132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MARINOS'!$BR$139:$BV$139</c:f>
              <c:numCache>
                <c:formatCode>General</c:formatCode>
                <c:ptCount val="5"/>
                <c:pt idx="0">
                  <c:v>1494</c:v>
                </c:pt>
                <c:pt idx="1">
                  <c:v>1494</c:v>
                </c:pt>
                <c:pt idx="2">
                  <c:v>1494</c:v>
                </c:pt>
                <c:pt idx="3">
                  <c:v>1494</c:v>
                </c:pt>
                <c:pt idx="4">
                  <c:v>1494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99A5-406D-8213-0FF45C0A53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4374752"/>
        <c:axId val="214378496"/>
      </c:lineChart>
      <c:catAx>
        <c:axId val="214374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8496"/>
        <c:crosses val="autoZero"/>
        <c:auto val="1"/>
        <c:lblAlgn val="ctr"/>
        <c:lblOffset val="100"/>
        <c:noMultiLvlLbl val="0"/>
      </c:catAx>
      <c:valAx>
        <c:axId val="214378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14374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Fluoreno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MARINOS'!$AN$143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MARINOS'!$AP$142:$AT$142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MARINOS'!$AP$143:$AT$143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C9-4D76-B4EB-DA4015C435C9}"/>
            </c:ext>
          </c:extLst>
        </c:ser>
        <c:ser>
          <c:idx val="1"/>
          <c:order val="1"/>
          <c:tx>
            <c:strRef>
              <c:f>'SEDIMENTOS MARINOS'!$AN$144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MARINOS'!$AP$142:$AT$142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MARINOS'!$AP$144:$AT$144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C9-4D76-B4EB-DA4015C435C9}"/>
            </c:ext>
          </c:extLst>
        </c:ser>
        <c:ser>
          <c:idx val="2"/>
          <c:order val="2"/>
          <c:tx>
            <c:strRef>
              <c:f>'SEDIMENTOS MARINOS'!$AN$145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MARINOS'!$AP$142:$AT$142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MARINOS'!$AP$145:$AT$145</c:f>
              <c:numCache>
                <c:formatCode>"&lt;"0.00</c:formatCode>
                <c:ptCount val="5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C9-4D76-B4EB-DA4015C435C9}"/>
            </c:ext>
          </c:extLst>
        </c:ser>
        <c:ser>
          <c:idx val="3"/>
          <c:order val="3"/>
          <c:tx>
            <c:strRef>
              <c:f>'SEDIMENTOS MARINOS'!$AN$146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MARINOS'!$AP$142:$AT$142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MARINOS'!$AP$146:$AT$146</c:f>
              <c:numCache>
                <c:formatCode>"&lt;"0</c:formatCode>
                <c:ptCount val="5"/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7C9-4D76-B4EB-DA4015C435C9}"/>
            </c:ext>
          </c:extLst>
        </c:ser>
        <c:ser>
          <c:idx val="4"/>
          <c:order val="4"/>
          <c:tx>
            <c:strRef>
              <c:f>'SEDIMENTOS MARINOS'!$AN$147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MARINOS'!$AP$142:$AT$142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MARINOS'!$AP$147:$AT$147</c:f>
              <c:numCache>
                <c:formatCode>"&lt;"0</c:formatCode>
                <c:ptCount val="5"/>
                <c:pt idx="0" formatCode="&quot;&lt;&quot;0.000">
                  <c:v>1.6E-2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7C9-4D76-B4EB-DA4015C43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69115232"/>
        <c:axId val="369108992"/>
      </c:barChart>
      <c:lineChart>
        <c:grouping val="standard"/>
        <c:varyColors val="0"/>
        <c:ser>
          <c:idx val="5"/>
          <c:order val="5"/>
          <c:tx>
            <c:strRef>
              <c:f>'SEDIMENTOS MARINOS'!$AN$148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7C9-4D76-B4EB-DA4015C435C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MARINOS'!$AP$142:$AT$142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MARINOS'!$AP$148:$AT$148</c:f>
              <c:numCache>
                <c:formatCode>General</c:formatCode>
                <c:ptCount val="5"/>
                <c:pt idx="0">
                  <c:v>21.2</c:v>
                </c:pt>
                <c:pt idx="1">
                  <c:v>21.2</c:v>
                </c:pt>
                <c:pt idx="2">
                  <c:v>21.2</c:v>
                </c:pt>
                <c:pt idx="3">
                  <c:v>21.2</c:v>
                </c:pt>
                <c:pt idx="4">
                  <c:v>21.2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7C9-4D76-B4EB-DA4015C435C9}"/>
            </c:ext>
          </c:extLst>
        </c:ser>
        <c:ser>
          <c:idx val="6"/>
          <c:order val="6"/>
          <c:tx>
            <c:strRef>
              <c:f>'SEDIMENTOS MARINOS'!$AN$149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7C9-4D76-B4EB-DA4015C435C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MARINOS'!$AP$142:$AT$142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MARINOS'!$AP$149:$AT$149</c:f>
              <c:numCache>
                <c:formatCode>General</c:formatCode>
                <c:ptCount val="5"/>
                <c:pt idx="0">
                  <c:v>144</c:v>
                </c:pt>
                <c:pt idx="1">
                  <c:v>144</c:v>
                </c:pt>
                <c:pt idx="2">
                  <c:v>144</c:v>
                </c:pt>
                <c:pt idx="3">
                  <c:v>144</c:v>
                </c:pt>
                <c:pt idx="4">
                  <c:v>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7C9-4D76-B4EB-DA4015C43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9115232"/>
        <c:axId val="369108992"/>
      </c:lineChart>
      <c:catAx>
        <c:axId val="36911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08992"/>
        <c:crosses val="autoZero"/>
        <c:auto val="1"/>
        <c:lblAlgn val="ctr"/>
        <c:lblOffset val="100"/>
        <c:noMultiLvlLbl val="0"/>
      </c:catAx>
      <c:valAx>
        <c:axId val="3691089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3691152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Pireno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MARINOS'!$AV$143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MARINOS'!$AW$142:$BA$142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MARINOS'!$AW$143:$BA$143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E8-4122-9248-2697C8009DEF}"/>
            </c:ext>
          </c:extLst>
        </c:ser>
        <c:ser>
          <c:idx val="1"/>
          <c:order val="1"/>
          <c:tx>
            <c:strRef>
              <c:f>'SEDIMENTOS MARINOS'!$AV$144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MARINOS'!$AW$142:$BA$142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MARINOS'!$AW$144:$BA$144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E8-4122-9248-2697C8009DEF}"/>
            </c:ext>
          </c:extLst>
        </c:ser>
        <c:ser>
          <c:idx val="2"/>
          <c:order val="2"/>
          <c:tx>
            <c:strRef>
              <c:f>'SEDIMENTOS MARINOS'!$AV$145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MARINOS'!$AW$142:$BA$142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MARINOS'!$AW$145:$BA$145</c:f>
              <c:numCache>
                <c:formatCode>"&lt;"0.00</c:formatCode>
                <c:ptCount val="5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E8-4122-9248-2697C8009DEF}"/>
            </c:ext>
          </c:extLst>
        </c:ser>
        <c:ser>
          <c:idx val="3"/>
          <c:order val="3"/>
          <c:tx>
            <c:strRef>
              <c:f>'SEDIMENTOS MARINOS'!$AV$146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MARINOS'!$AW$142:$BA$142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MARINOS'!$AW$146:$BA$146</c:f>
              <c:numCache>
                <c:formatCode>"&lt;"0</c:formatCode>
                <c:ptCount val="5"/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BE8-4122-9248-2697C8009DEF}"/>
            </c:ext>
          </c:extLst>
        </c:ser>
        <c:ser>
          <c:idx val="4"/>
          <c:order val="4"/>
          <c:tx>
            <c:strRef>
              <c:f>'SEDIMENTOS MARINOS'!$AV$147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MARINOS'!$AW$142:$BA$142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MARINOS'!$AW$147:$BA$147</c:f>
              <c:numCache>
                <c:formatCode>"&lt;"0</c:formatCode>
                <c:ptCount val="5"/>
                <c:pt idx="0" formatCode="&quot;&lt;&quot;0.000">
                  <c:v>1.6E-2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BE8-4122-9248-2697C8009D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9082672"/>
        <c:axId val="439071440"/>
      </c:barChart>
      <c:lineChart>
        <c:grouping val="standard"/>
        <c:varyColors val="0"/>
        <c:ser>
          <c:idx val="5"/>
          <c:order val="5"/>
          <c:tx>
            <c:strRef>
              <c:f>'SEDIMENTOS MARINOS'!$AV$148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781045938155044"/>
                  <c:y val="-1.7283949777196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BE8-4122-9248-2697C8009D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MARINOS'!$AW$142:$BA$142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MARINOS'!$AW$148:$BA$148</c:f>
              <c:numCache>
                <c:formatCode>General</c:formatCode>
                <c:ptCount val="5"/>
                <c:pt idx="0">
                  <c:v>153</c:v>
                </c:pt>
                <c:pt idx="1">
                  <c:v>153</c:v>
                </c:pt>
                <c:pt idx="2">
                  <c:v>153</c:v>
                </c:pt>
                <c:pt idx="3">
                  <c:v>153</c:v>
                </c:pt>
                <c:pt idx="4">
                  <c:v>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EBE8-4122-9248-2697C8009DEF}"/>
            </c:ext>
          </c:extLst>
        </c:ser>
        <c:ser>
          <c:idx val="6"/>
          <c:order val="6"/>
          <c:tx>
            <c:strRef>
              <c:f>'SEDIMENTOS MARINOS'!$AV$149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781045938155044"/>
                  <c:y val="-4.32098744429923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BE8-4122-9248-2697C8009D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MARINOS'!$AW$142:$BA$142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MARINOS'!$AW$149:$BA$149</c:f>
              <c:numCache>
                <c:formatCode>General</c:formatCode>
                <c:ptCount val="5"/>
                <c:pt idx="0">
                  <c:v>1398</c:v>
                </c:pt>
                <c:pt idx="1">
                  <c:v>1398</c:v>
                </c:pt>
                <c:pt idx="2">
                  <c:v>1398</c:v>
                </c:pt>
                <c:pt idx="3">
                  <c:v>1398</c:v>
                </c:pt>
                <c:pt idx="4">
                  <c:v>1398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EBE8-4122-9248-2697C8009D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9082672"/>
        <c:axId val="439071440"/>
      </c:lineChart>
      <c:catAx>
        <c:axId val="439082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71440"/>
        <c:crosses val="autoZero"/>
        <c:auto val="1"/>
        <c:lblAlgn val="ctr"/>
        <c:lblOffset val="100"/>
        <c:noMultiLvlLbl val="0"/>
      </c:catAx>
      <c:valAx>
        <c:axId val="439071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4390826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2-Metilnaftaleno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MARINOS'!$BD$143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MARINOS'!$BE$142:$BI$142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MARINOS'!$BE$143:$BI$143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1-4060-8FCC-6B5A941CCAE7}"/>
            </c:ext>
          </c:extLst>
        </c:ser>
        <c:ser>
          <c:idx val="1"/>
          <c:order val="1"/>
          <c:tx>
            <c:strRef>
              <c:f>'SEDIMENTOS MARINOS'!$BD$144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MARINOS'!$BE$142:$BI$142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MARINOS'!$BE$144:$BI$144</c:f>
              <c:numCache>
                <c:formatCode>"&lt;"0.00</c:formatCode>
                <c:ptCount val="5"/>
                <c:pt idx="0" formatCode="&quot;&lt;&quot;0.000">
                  <c:v>1.6E-2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E1-4060-8FCC-6B5A941CCAE7}"/>
            </c:ext>
          </c:extLst>
        </c:ser>
        <c:ser>
          <c:idx val="2"/>
          <c:order val="2"/>
          <c:tx>
            <c:strRef>
              <c:f>'SEDIMENTOS MARINOS'!$BD$145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MARINOS'!$BE$142:$BI$142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MARINOS'!$BE$145:$BI$145</c:f>
              <c:numCache>
                <c:formatCode>"&lt;"0.00</c:formatCode>
                <c:ptCount val="5"/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E1-4060-8FCC-6B5A941CCAE7}"/>
            </c:ext>
          </c:extLst>
        </c:ser>
        <c:ser>
          <c:idx val="3"/>
          <c:order val="3"/>
          <c:tx>
            <c:strRef>
              <c:f>'SEDIMENTOS MARINOS'!$BD$146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 w="3175"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MARINOS'!$BE$142:$BI$142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MARINOS'!$BE$146:$BI$146</c:f>
              <c:numCache>
                <c:formatCode>"&lt;"0</c:formatCode>
                <c:ptCount val="5"/>
                <c:pt idx="2" formatCode="&quot;&lt;&quot;0.00">
                  <c:v>0.1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E1-4060-8FCC-6B5A941CCAE7}"/>
            </c:ext>
          </c:extLst>
        </c:ser>
        <c:ser>
          <c:idx val="4"/>
          <c:order val="4"/>
          <c:tx>
            <c:strRef>
              <c:f>'SEDIMENTOS MARINOS'!$BD$147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MARINOS'!$BE$142:$BI$142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MARINOS'!$BE$147:$BI$147</c:f>
              <c:numCache>
                <c:formatCode>"&lt;"0</c:formatCode>
                <c:ptCount val="5"/>
                <c:pt idx="0" formatCode="&quot;&lt;&quot;0.000">
                  <c:v>1.6E-2</c:v>
                </c:pt>
                <c:pt idx="3" formatCode="&quot;&lt;&quot;0.00">
                  <c:v>0.1</c:v>
                </c:pt>
                <c:pt idx="4" formatCode="&quot;&lt;&quot;0.0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E1-4060-8FCC-6B5A941CCA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478192"/>
        <c:axId val="222480688"/>
      </c:barChart>
      <c:lineChart>
        <c:grouping val="standard"/>
        <c:varyColors val="0"/>
        <c:ser>
          <c:idx val="5"/>
          <c:order val="5"/>
          <c:tx>
            <c:strRef>
              <c:f>'SEDIMENTOS MARINOS'!$BD$148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5413215336394098"/>
                  <c:y val="-1.731601731601731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4E1-4060-8FCC-6B5A941CCAE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MARINOS'!$BE$142:$BI$142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MARINOS'!$BE$148:$BI$148</c:f>
              <c:numCache>
                <c:formatCode>General</c:formatCode>
                <c:ptCount val="5"/>
                <c:pt idx="0">
                  <c:v>20.2</c:v>
                </c:pt>
                <c:pt idx="1">
                  <c:v>20.2</c:v>
                </c:pt>
                <c:pt idx="2">
                  <c:v>20.2</c:v>
                </c:pt>
                <c:pt idx="3">
                  <c:v>20.2</c:v>
                </c:pt>
                <c:pt idx="4">
                  <c:v>20.2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4E1-4060-8FCC-6B5A941CCAE7}"/>
            </c:ext>
          </c:extLst>
        </c:ser>
        <c:ser>
          <c:idx val="6"/>
          <c:order val="6"/>
          <c:tx>
            <c:strRef>
              <c:f>'SEDIMENTOS MARINOS'!$BD$149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6765251769411144"/>
                  <c:y val="-1.731601731601731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4E1-4060-8FCC-6B5A941CCAE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MARINOS'!$BE$142:$BI$142</c:f>
              <c:strCache>
                <c:ptCount val="5"/>
                <c:pt idx="0">
                  <c:v>Línea Base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</c:strCache>
            </c:strRef>
          </c:cat>
          <c:val>
            <c:numRef>
              <c:f>'SEDIMENTOS MARINOS'!$BE$149:$BI$149</c:f>
              <c:numCache>
                <c:formatCode>General</c:formatCode>
                <c:ptCount val="5"/>
                <c:pt idx="0">
                  <c:v>201</c:v>
                </c:pt>
                <c:pt idx="1">
                  <c:v>201</c:v>
                </c:pt>
                <c:pt idx="2">
                  <c:v>201</c:v>
                </c:pt>
                <c:pt idx="3">
                  <c:v>201</c:v>
                </c:pt>
                <c:pt idx="4">
                  <c:v>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4E1-4060-8FCC-6B5A941CCA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478192"/>
        <c:axId val="222480688"/>
      </c:lineChart>
      <c:catAx>
        <c:axId val="222478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80688"/>
        <c:crosses val="autoZero"/>
        <c:auto val="1"/>
        <c:lblAlgn val="ctr"/>
        <c:lblOffset val="100"/>
        <c:noMultiLvlLbl val="0"/>
      </c:catAx>
      <c:valAx>
        <c:axId val="222480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&quot;&lt;&quot;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2224781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PE"/>
              <a:t>Cobre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'SEDIMENTOS MARINOS'!$AN$110</c:f>
              <c:strCache>
                <c:ptCount val="1"/>
                <c:pt idx="0">
                  <c:v>CSS-01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MARINOS'!$AO$109:$AS$109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MARINOS'!$AO$110:$AS$110</c:f>
              <c:numCache>
                <c:formatCode>0</c:formatCode>
                <c:ptCount val="5"/>
                <c:pt idx="0" formatCode="General">
                  <c:v>53.51</c:v>
                </c:pt>
                <c:pt idx="1">
                  <c:v>51</c:v>
                </c:pt>
                <c:pt idx="2" formatCode="General">
                  <c:v>73.2</c:v>
                </c:pt>
                <c:pt idx="3" formatCode="0.00">
                  <c:v>76.08</c:v>
                </c:pt>
                <c:pt idx="4" formatCode="0.00">
                  <c:v>47.52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8E-4D66-A463-55DA371A7365}"/>
            </c:ext>
          </c:extLst>
        </c:ser>
        <c:ser>
          <c:idx val="1"/>
          <c:order val="1"/>
          <c:tx>
            <c:strRef>
              <c:f>'SEDIMENTOS MARINOS'!$AN$111</c:f>
              <c:strCache>
                <c:ptCount val="1"/>
                <c:pt idx="0">
                  <c:v>CSS-02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MARINOS'!$AO$109:$AS$109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MARINOS'!$AO$111:$AS$111</c:f>
              <c:numCache>
                <c:formatCode>0</c:formatCode>
                <c:ptCount val="5"/>
                <c:pt idx="0" formatCode="General">
                  <c:v>54.03</c:v>
                </c:pt>
                <c:pt idx="1">
                  <c:v>16</c:v>
                </c:pt>
                <c:pt idx="2" formatCode="0.0">
                  <c:v>68.2</c:v>
                </c:pt>
                <c:pt idx="3" formatCode="0.00">
                  <c:v>59.12</c:v>
                </c:pt>
                <c:pt idx="4" formatCode="0.00">
                  <c:v>15.68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8E-4D66-A463-55DA371A7365}"/>
            </c:ext>
          </c:extLst>
        </c:ser>
        <c:ser>
          <c:idx val="2"/>
          <c:order val="2"/>
          <c:tx>
            <c:strRef>
              <c:f>'SEDIMENTOS MARINOS'!$AN$112</c:f>
              <c:strCache>
                <c:ptCount val="1"/>
                <c:pt idx="0">
                  <c:v>CSS-03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MARINOS'!$AO$109:$AS$109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MARINOS'!$AO$112:$AS$112</c:f>
              <c:numCache>
                <c:formatCode>0</c:formatCode>
                <c:ptCount val="5"/>
                <c:pt idx="1">
                  <c:v>50</c:v>
                </c:pt>
                <c:pt idx="2" formatCode="General">
                  <c:v>68.8</c:v>
                </c:pt>
                <c:pt idx="3" formatCode="0.00">
                  <c:v>56.94</c:v>
                </c:pt>
                <c:pt idx="4" formatCode="0.00">
                  <c:v>59.9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B8E-4D66-A463-55DA371A7365}"/>
            </c:ext>
          </c:extLst>
        </c:ser>
        <c:ser>
          <c:idx val="3"/>
          <c:order val="3"/>
          <c:tx>
            <c:strRef>
              <c:f>'SEDIMENTOS MARINOS'!$AN$113</c:f>
              <c:strCache>
                <c:ptCount val="1"/>
                <c:pt idx="0">
                  <c:v>CSS-04</c:v>
                </c:pt>
              </c:strCache>
            </c:strRef>
          </c:tx>
          <c:spPr>
            <a:solidFill>
              <a:schemeClr val="accent3">
                <a:lumMod val="40000"/>
                <a:lumOff val="60000"/>
              </a:schemeClr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MARINOS'!$AO$109:$AS$109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MARINOS'!$AO$113:$AS$113</c:f>
              <c:numCache>
                <c:formatCode>0.00</c:formatCode>
                <c:ptCount val="5"/>
                <c:pt idx="3" formatCode="General">
                  <c:v>2.33</c:v>
                </c:pt>
                <c:pt idx="4">
                  <c:v>9.3800000000000008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8E-4D66-A463-55DA371A7365}"/>
            </c:ext>
          </c:extLst>
        </c:ser>
        <c:ser>
          <c:idx val="4"/>
          <c:order val="4"/>
          <c:tx>
            <c:strRef>
              <c:f>'SEDIMENTOS MARINOS'!$AN$114</c:f>
              <c:strCache>
                <c:ptCount val="1"/>
                <c:pt idx="0">
                  <c:v>CSS-05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2"/>
              </a:solidFill>
            </a:ln>
            <a:effectLst/>
          </c:spPr>
          <c:invertIfNegative val="0"/>
          <c:cat>
            <c:strRef>
              <c:f>'SEDIMENTOS MARINOS'!$AO$109:$AS$109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MARINOS'!$AO$114:$AS$114</c:f>
              <c:numCache>
                <c:formatCode>0.00</c:formatCode>
                <c:ptCount val="5"/>
                <c:pt idx="0" formatCode="General">
                  <c:v>6.29</c:v>
                </c:pt>
                <c:pt idx="4">
                  <c:v>15.02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B8E-4D66-A463-55DA371A7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2811151"/>
        <c:axId val="102810735"/>
      </c:barChart>
      <c:lineChart>
        <c:grouping val="standard"/>
        <c:varyColors val="0"/>
        <c:ser>
          <c:idx val="5"/>
          <c:order val="5"/>
          <c:tx>
            <c:strRef>
              <c:f>'SEDIMENTOS MARINOS'!$AN$115</c:f>
              <c:strCache>
                <c:ptCount val="1"/>
                <c:pt idx="0">
                  <c:v>ISQG/TEL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8635043858954251"/>
                  <c:y val="-2.98666716836404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B8E-4D66-A463-55DA371A73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MARINOS'!$AO$109:$AS$109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MARINOS'!$AO$115:$AS$115</c:f>
              <c:numCache>
                <c:formatCode>General</c:formatCode>
                <c:ptCount val="5"/>
                <c:pt idx="0">
                  <c:v>18.7</c:v>
                </c:pt>
                <c:pt idx="1">
                  <c:v>18.7</c:v>
                </c:pt>
                <c:pt idx="2">
                  <c:v>18.7</c:v>
                </c:pt>
                <c:pt idx="3">
                  <c:v>18.7</c:v>
                </c:pt>
                <c:pt idx="4">
                  <c:v>18.7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B8E-4D66-A463-55DA371A7365}"/>
            </c:ext>
          </c:extLst>
        </c:ser>
        <c:ser>
          <c:idx val="6"/>
          <c:order val="6"/>
          <c:tx>
            <c:strRef>
              <c:f>'SEDIMENTOS MARINOS'!$AN$116</c:f>
              <c:strCache>
                <c:ptCount val="1"/>
                <c:pt idx="0">
                  <c:v>PEL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Lbl>
              <c:idx val="3"/>
              <c:layout>
                <c:manualLayout>
                  <c:x val="0.17918872816954218"/>
                  <c:y val="-4.2666673833772371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B8E-4D66-A463-55DA371A73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PE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'SEDIMENTOS MARINOS'!$AO$109:$AS$109</c:f>
              <c:strCache>
                <c:ptCount val="5"/>
                <c:pt idx="0">
                  <c:v>Línea Base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2022</c:v>
                </c:pt>
              </c:strCache>
            </c:strRef>
          </c:cat>
          <c:val>
            <c:numRef>
              <c:f>'SEDIMENTOS MARINOS'!$AO$116:$AS$116</c:f>
              <c:numCache>
                <c:formatCode>General</c:formatCode>
                <c:ptCount val="5"/>
                <c:pt idx="0">
                  <c:v>108</c:v>
                </c:pt>
                <c:pt idx="1">
                  <c:v>108</c:v>
                </c:pt>
                <c:pt idx="2">
                  <c:v>108</c:v>
                </c:pt>
                <c:pt idx="3">
                  <c:v>108</c:v>
                </c:pt>
                <c:pt idx="4">
                  <c:v>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AB8E-4D66-A463-55DA371A7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2811151"/>
        <c:axId val="102810735"/>
      </c:lineChart>
      <c:catAx>
        <c:axId val="10281115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0735"/>
        <c:crosses val="autoZero"/>
        <c:auto val="1"/>
        <c:lblAlgn val="ctr"/>
        <c:lblOffset val="100"/>
        <c:noMultiLvlLbl val="0"/>
      </c:catAx>
      <c:valAx>
        <c:axId val="1028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PE"/>
                  <a:t> mg/kg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81115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png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10" Type="http://schemas.openxmlformats.org/officeDocument/2006/relationships/image" Target="../media/image3.png"/><Relationship Id="rId4" Type="http://schemas.openxmlformats.org/officeDocument/2006/relationships/chart" Target="../charts/chart4.xml"/><Relationship Id="rId9" Type="http://schemas.openxmlformats.org/officeDocument/2006/relationships/image" Target="../media/image2.jp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13" Type="http://schemas.openxmlformats.org/officeDocument/2006/relationships/chart" Target="../charts/chart20.xml"/><Relationship Id="rId18" Type="http://schemas.openxmlformats.org/officeDocument/2006/relationships/image" Target="../media/image5.png"/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12" Type="http://schemas.openxmlformats.org/officeDocument/2006/relationships/chart" Target="../charts/chart19.xml"/><Relationship Id="rId17" Type="http://schemas.openxmlformats.org/officeDocument/2006/relationships/image" Target="../media/image4.jpg"/><Relationship Id="rId2" Type="http://schemas.openxmlformats.org/officeDocument/2006/relationships/chart" Target="../charts/chart9.xml"/><Relationship Id="rId16" Type="http://schemas.openxmlformats.org/officeDocument/2006/relationships/image" Target="../media/image1.png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11" Type="http://schemas.openxmlformats.org/officeDocument/2006/relationships/chart" Target="../charts/chart18.xml"/><Relationship Id="rId5" Type="http://schemas.openxmlformats.org/officeDocument/2006/relationships/chart" Target="../charts/chart12.xml"/><Relationship Id="rId15" Type="http://schemas.openxmlformats.org/officeDocument/2006/relationships/chart" Target="../charts/chart22.xml"/><Relationship Id="rId10" Type="http://schemas.openxmlformats.org/officeDocument/2006/relationships/chart" Target="../charts/chart17.xml"/><Relationship Id="rId4" Type="http://schemas.openxmlformats.org/officeDocument/2006/relationships/chart" Target="../charts/chart11.xml"/><Relationship Id="rId9" Type="http://schemas.openxmlformats.org/officeDocument/2006/relationships/chart" Target="../charts/chart16.xml"/><Relationship Id="rId14" Type="http://schemas.openxmlformats.org/officeDocument/2006/relationships/chart" Target="../charts/chart2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.xml"/><Relationship Id="rId13" Type="http://schemas.openxmlformats.org/officeDocument/2006/relationships/chart" Target="../charts/chart35.xml"/><Relationship Id="rId3" Type="http://schemas.openxmlformats.org/officeDocument/2006/relationships/chart" Target="../charts/chart25.xml"/><Relationship Id="rId7" Type="http://schemas.openxmlformats.org/officeDocument/2006/relationships/chart" Target="../charts/chart29.xml"/><Relationship Id="rId12" Type="http://schemas.openxmlformats.org/officeDocument/2006/relationships/chart" Target="../charts/chart34.xml"/><Relationship Id="rId17" Type="http://schemas.openxmlformats.org/officeDocument/2006/relationships/image" Target="../media/image7.png"/><Relationship Id="rId2" Type="http://schemas.openxmlformats.org/officeDocument/2006/relationships/chart" Target="../charts/chart24.xml"/><Relationship Id="rId16" Type="http://schemas.openxmlformats.org/officeDocument/2006/relationships/image" Target="../media/image6.jpg"/><Relationship Id="rId1" Type="http://schemas.openxmlformats.org/officeDocument/2006/relationships/chart" Target="../charts/chart23.xml"/><Relationship Id="rId6" Type="http://schemas.openxmlformats.org/officeDocument/2006/relationships/chart" Target="../charts/chart28.xml"/><Relationship Id="rId11" Type="http://schemas.openxmlformats.org/officeDocument/2006/relationships/chart" Target="../charts/chart33.xml"/><Relationship Id="rId5" Type="http://schemas.openxmlformats.org/officeDocument/2006/relationships/chart" Target="../charts/chart27.xml"/><Relationship Id="rId15" Type="http://schemas.openxmlformats.org/officeDocument/2006/relationships/image" Target="../media/image1.png"/><Relationship Id="rId10" Type="http://schemas.openxmlformats.org/officeDocument/2006/relationships/chart" Target="../charts/chart32.xml"/><Relationship Id="rId4" Type="http://schemas.openxmlformats.org/officeDocument/2006/relationships/chart" Target="../charts/chart26.xml"/><Relationship Id="rId9" Type="http://schemas.openxmlformats.org/officeDocument/2006/relationships/chart" Target="../charts/chart31.xml"/><Relationship Id="rId14" Type="http://schemas.openxmlformats.org/officeDocument/2006/relationships/chart" Target="../charts/chart3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137460</xdr:colOff>
      <xdr:row>81</xdr:row>
      <xdr:rowOff>107156</xdr:rowOff>
    </xdr:from>
    <xdr:to>
      <xdr:col>5</xdr:col>
      <xdr:colOff>460096</xdr:colOff>
      <xdr:row>96</xdr:row>
      <xdr:rowOff>165656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9A3E24E0-533E-446A-A61C-7AF9FB5F0E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7577</xdr:colOff>
      <xdr:row>81</xdr:row>
      <xdr:rowOff>103549</xdr:rowOff>
    </xdr:from>
    <xdr:to>
      <xdr:col>13</xdr:col>
      <xdr:colOff>174350</xdr:colOff>
      <xdr:row>96</xdr:row>
      <xdr:rowOff>173182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0142D232-7540-43CE-881B-C047BCD01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470746</xdr:colOff>
      <xdr:row>81</xdr:row>
      <xdr:rowOff>98890</xdr:rowOff>
    </xdr:from>
    <xdr:to>
      <xdr:col>20</xdr:col>
      <xdr:colOff>689473</xdr:colOff>
      <xdr:row>96</xdr:row>
      <xdr:rowOff>160990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2A264E98-A9B9-4067-8E13-90F22F1E3D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139627</xdr:colOff>
      <xdr:row>111</xdr:row>
      <xdr:rowOff>113731</xdr:rowOff>
    </xdr:from>
    <xdr:to>
      <xdr:col>5</xdr:col>
      <xdr:colOff>462263</xdr:colOff>
      <xdr:row>126</xdr:row>
      <xdr:rowOff>172231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117868F7-BBAD-45A8-9D01-737CF8439D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26832</xdr:colOff>
      <xdr:row>111</xdr:row>
      <xdr:rowOff>96722</xdr:rowOff>
    </xdr:from>
    <xdr:to>
      <xdr:col>13</xdr:col>
      <xdr:colOff>193605</xdr:colOff>
      <xdr:row>126</xdr:row>
      <xdr:rowOff>166022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F33481BA-E29D-4E88-BBC4-45A999A862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521493</xdr:colOff>
      <xdr:row>111</xdr:row>
      <xdr:rowOff>129969</xdr:rowOff>
    </xdr:from>
    <xdr:to>
      <xdr:col>20</xdr:col>
      <xdr:colOff>740220</xdr:colOff>
      <xdr:row>127</xdr:row>
      <xdr:rowOff>1569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E35FC0B7-C9BD-48E2-8744-1960AD4871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1940718</xdr:colOff>
      <xdr:row>140</xdr:row>
      <xdr:rowOff>173369</xdr:rowOff>
    </xdr:from>
    <xdr:to>
      <xdr:col>9</xdr:col>
      <xdr:colOff>47624</xdr:colOff>
      <xdr:row>153</xdr:row>
      <xdr:rowOff>183833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5907E818-F361-4093-8B93-582A598AE7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133544</xdr:colOff>
      <xdr:row>99</xdr:row>
      <xdr:rowOff>32658</xdr:rowOff>
    </xdr:from>
    <xdr:to>
      <xdr:col>5</xdr:col>
      <xdr:colOff>415636</xdr:colOff>
      <xdr:row>109</xdr:row>
      <xdr:rowOff>10887</xdr:rowOff>
    </xdr:to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6BB92174-6D60-3C09-3C95-658E83F1A726}"/>
            </a:ext>
          </a:extLst>
        </xdr:cNvPr>
        <xdr:cNvSpPr/>
      </xdr:nvSpPr>
      <xdr:spPr>
        <a:xfrm>
          <a:off x="133544" y="19532931"/>
          <a:ext cx="4819456" cy="18832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Benceno (C6H6).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Benceno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003-2017-MINAM.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para el año 2018 la estación CAS-01 tuvo el mayor valor de concentración de benceno con 1.7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µg/m3.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En los años 2019, 2020, 2021 y 2022 se obtuvieron valores menores al límite de cuantificación del método de laboratorio con 1.67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 para 2019 y 2020,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1.581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 para el 2021 y 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1.550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 para el 2022. </a:t>
          </a:r>
          <a:endParaRPr lang="es-PE" sz="1200"/>
        </a:p>
      </xdr:txBody>
    </xdr:sp>
    <xdr:clientData/>
  </xdr:twoCellAnchor>
  <xdr:twoCellAnchor>
    <xdr:from>
      <xdr:col>7</xdr:col>
      <xdr:colOff>27058</xdr:colOff>
      <xdr:row>99</xdr:row>
      <xdr:rowOff>44792</xdr:rowOff>
    </xdr:from>
    <xdr:to>
      <xdr:col>13</xdr:col>
      <xdr:colOff>121226</xdr:colOff>
      <xdr:row>109</xdr:row>
      <xdr:rowOff>62934</xdr:rowOff>
    </xdr:to>
    <xdr:sp macro="" textlink="">
      <xdr:nvSpPr>
        <xdr:cNvPr id="38" name="Rectángulo 37">
          <a:extLst>
            <a:ext uri="{FF2B5EF4-FFF2-40B4-BE49-F238E27FC236}">
              <a16:creationId xmlns:a16="http://schemas.microsoft.com/office/drawing/2014/main" id="{6D8EE32E-3F62-4C5A-99EC-BE865ED2E91C}"/>
            </a:ext>
          </a:extLst>
        </xdr:cNvPr>
        <xdr:cNvSpPr/>
      </xdr:nvSpPr>
      <xdr:spPr>
        <a:xfrm>
          <a:off x="6088422" y="19545065"/>
          <a:ext cx="4787395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>
              <a:effectLst/>
            </a:rPr>
            <a:t>Dióxido de Azufre (SO2).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2016 - 2022 para el parámetro Dióxido de azufre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003-2017-MINAM. Asimismo, se observa que todas las estaciones presentan valores de concentración de dióxido de azufre menores al límite de cuantificación del método de Laboratorio (13 µg/m3) para los seis (6) años de medición.</a:t>
          </a:r>
          <a:endParaRPr lang="es-PE" sz="1250" b="1"/>
        </a:p>
      </xdr:txBody>
    </xdr:sp>
    <xdr:clientData/>
  </xdr:twoCellAnchor>
  <xdr:twoCellAnchor>
    <xdr:from>
      <xdr:col>14</xdr:col>
      <xdr:colOff>461767</xdr:colOff>
      <xdr:row>99</xdr:row>
      <xdr:rowOff>41955</xdr:rowOff>
    </xdr:from>
    <xdr:to>
      <xdr:col>20</xdr:col>
      <xdr:colOff>717469</xdr:colOff>
      <xdr:row>109</xdr:row>
      <xdr:rowOff>137583</xdr:rowOff>
    </xdr:to>
    <xdr:sp macro="" textlink="">
      <xdr:nvSpPr>
        <xdr:cNvPr id="39" name="Rectángulo 38">
          <a:extLst>
            <a:ext uri="{FF2B5EF4-FFF2-40B4-BE49-F238E27FC236}">
              <a16:creationId xmlns:a16="http://schemas.microsoft.com/office/drawing/2014/main" id="{424E08F4-0351-4CEF-B946-5B8CD7A2AC53}"/>
            </a:ext>
          </a:extLst>
        </xdr:cNvPr>
        <xdr:cNvSpPr/>
      </xdr:nvSpPr>
      <xdr:spPr>
        <a:xfrm>
          <a:off x="11978358" y="19542228"/>
          <a:ext cx="4896975" cy="2000628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Material Particulado con diámetro menor a 2.5 micras (PM2.5).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2016 - 2022 para el parámetro PM-2.5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excepto las estaciones CAS-02 en 2018 y CAS-03 en 2021, quienes presentan valores que sobrepasan al estándar permitido con 54.10 y 97.59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 respectivamente. Asimismo,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este resultado de medición podría estar influenciado por la presencia de actividades que generen el levantamiento de polvo en el área del terminal (CAS-03) y del ingreso (CAS-02).</a:t>
          </a: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0</xdr:col>
      <xdr:colOff>220805</xdr:colOff>
      <xdr:row>129</xdr:row>
      <xdr:rowOff>51026</xdr:rowOff>
    </xdr:from>
    <xdr:to>
      <xdr:col>5</xdr:col>
      <xdr:colOff>380999</xdr:colOff>
      <xdr:row>139</xdr:row>
      <xdr:rowOff>69168</xdr:rowOff>
    </xdr:to>
    <xdr:sp macro="" textlink="">
      <xdr:nvSpPr>
        <xdr:cNvPr id="40" name="Rectángulo 39">
          <a:extLst>
            <a:ext uri="{FF2B5EF4-FFF2-40B4-BE49-F238E27FC236}">
              <a16:creationId xmlns:a16="http://schemas.microsoft.com/office/drawing/2014/main" id="{5EF632DB-4331-4440-9B4A-D22C2526FC17}"/>
            </a:ext>
          </a:extLst>
        </xdr:cNvPr>
        <xdr:cNvSpPr/>
      </xdr:nvSpPr>
      <xdr:spPr>
        <a:xfrm>
          <a:off x="220805" y="25266299"/>
          <a:ext cx="4697558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Material Particulado con diámetro menor a 10 micras (PM10 ).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2016 - 2022 para el parámetro PM-10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excepto la estación CAS-03 en el año 2021, donde presentó un valor de 1150.45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µg/m3.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Asimismo,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este resultado de medición podría deberse a la presencia de actividades que generen el levantamiento de polvo en el área del terminal.</a:t>
          </a: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7</xdr:col>
      <xdr:colOff>123051</xdr:colOff>
      <xdr:row>129</xdr:row>
      <xdr:rowOff>14856</xdr:rowOff>
    </xdr:from>
    <xdr:to>
      <xdr:col>13</xdr:col>
      <xdr:colOff>86589</xdr:colOff>
      <xdr:row>139</xdr:row>
      <xdr:rowOff>116416</xdr:rowOff>
    </xdr:to>
    <xdr:sp macro="" textlink="">
      <xdr:nvSpPr>
        <xdr:cNvPr id="41" name="Rectángulo 40">
          <a:extLst>
            <a:ext uri="{FF2B5EF4-FFF2-40B4-BE49-F238E27FC236}">
              <a16:creationId xmlns:a16="http://schemas.microsoft.com/office/drawing/2014/main" id="{129842AB-B0AB-4E3F-9B7F-0E1C04C9A6C3}"/>
            </a:ext>
          </a:extLst>
        </xdr:cNvPr>
        <xdr:cNvSpPr/>
      </xdr:nvSpPr>
      <xdr:spPr>
        <a:xfrm>
          <a:off x="6184415" y="25230129"/>
          <a:ext cx="4656765" cy="2006560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Monóxido de Carbono (CO 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2016 - 2022 para el parámetro Monóxido de carbono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003-2017-MINAM. Asimismo,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de monitoreo CA-03 presentó el mayor valor de concentración de CO con 2102 µg/m3 para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2016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seguido de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la estación CAS-01 con 839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 para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 y para los años restantes se obtuvieron valores menores al límite de cuantificación del método de laboratorio (1250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µg/m3)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00"/>
        </a:p>
      </xdr:txBody>
    </xdr:sp>
    <xdr:clientData/>
  </xdr:twoCellAnchor>
  <xdr:twoCellAnchor>
    <xdr:from>
      <xdr:col>14</xdr:col>
      <xdr:colOff>580672</xdr:colOff>
      <xdr:row>129</xdr:row>
      <xdr:rowOff>87313</xdr:rowOff>
    </xdr:from>
    <xdr:to>
      <xdr:col>20</xdr:col>
      <xdr:colOff>692727</xdr:colOff>
      <xdr:row>138</xdr:row>
      <xdr:rowOff>116416</xdr:rowOff>
    </xdr:to>
    <xdr:sp macro="" textlink="">
      <xdr:nvSpPr>
        <xdr:cNvPr id="42" name="Rectángulo 41">
          <a:extLst>
            <a:ext uri="{FF2B5EF4-FFF2-40B4-BE49-F238E27FC236}">
              <a16:creationId xmlns:a16="http://schemas.microsoft.com/office/drawing/2014/main" id="{50D6A53B-D6AD-475E-A4EE-37F927675AAB}"/>
            </a:ext>
          </a:extLst>
        </xdr:cNvPr>
        <xdr:cNvSpPr/>
      </xdr:nvSpPr>
      <xdr:spPr>
        <a:xfrm>
          <a:off x="12097263" y="25302586"/>
          <a:ext cx="4753328" cy="174360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Plomo en Material Particulado PM 10 (Pb en PM10).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2016 - 2022 para el parámetro Plomo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en PM-10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 los valores obtenidos se encuentran dentro de los rangos permitidos de los parámetros de comparación según el ECA 2017 D.S N° 003-2017-MINAM. Asimismo,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todos los años de medición se obtuvieron valores menores al límite de cuantificación del método de laboratorio de 0.0070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0.0111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0.02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0.01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respectivamente.</a:t>
          </a: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9</xdr:col>
      <xdr:colOff>589527</xdr:colOff>
      <xdr:row>143</xdr:row>
      <xdr:rowOff>19617</xdr:rowOff>
    </xdr:from>
    <xdr:to>
      <xdr:col>15</xdr:col>
      <xdr:colOff>533398</xdr:colOff>
      <xdr:row>150</xdr:row>
      <xdr:rowOff>228350</xdr:rowOff>
    </xdr:to>
    <xdr:sp macro="" textlink="">
      <xdr:nvSpPr>
        <xdr:cNvPr id="43" name="Rectángulo 42">
          <a:extLst>
            <a:ext uri="{FF2B5EF4-FFF2-40B4-BE49-F238E27FC236}">
              <a16:creationId xmlns:a16="http://schemas.microsoft.com/office/drawing/2014/main" id="{610814A5-367C-4427-A3CF-9AD55415EFF2}"/>
            </a:ext>
          </a:extLst>
        </xdr:cNvPr>
        <xdr:cNvSpPr/>
      </xdr:nvSpPr>
      <xdr:spPr>
        <a:xfrm>
          <a:off x="8571477" y="15935892"/>
          <a:ext cx="4677796" cy="188513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Sulfuro de Hidrógeno (H2S).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2016 - 2022 para el parámetro Sulfuro de hidrógeno, que los valores obtenidos se encuentran dentro de los rangos permitidos de los parámetros de comparación según el ECA 2017 D.S N° 003-2017-MINAM. Asimismo,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todos los años de medición se obtuvieron valores menores al límite de cuantificación del método de laboratorio de 2.2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2.0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 7.0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µg/m3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respectivamente.</a:t>
          </a:r>
          <a:endParaRPr lang="es-PE" sz="1300">
            <a:effectLst/>
          </a:endParaRPr>
        </a:p>
        <a:p>
          <a:pPr algn="l"/>
          <a:endParaRPr lang="es-PE" sz="1100"/>
        </a:p>
      </xdr:txBody>
    </xdr:sp>
    <xdr:clientData/>
  </xdr:twoCellAnchor>
  <xdr:twoCellAnchor editAs="oneCell">
    <xdr:from>
      <xdr:col>3</xdr:col>
      <xdr:colOff>489929</xdr:colOff>
      <xdr:row>2</xdr:row>
      <xdr:rowOff>66329</xdr:rowOff>
    </xdr:from>
    <xdr:to>
      <xdr:col>7</xdr:col>
      <xdr:colOff>223392</xdr:colOff>
      <xdr:row>4</xdr:row>
      <xdr:rowOff>71781</xdr:rowOff>
    </xdr:to>
    <xdr:pic>
      <xdr:nvPicPr>
        <xdr:cNvPr id="2" name="Imagen 1" descr="Autoridad Portuaria Nacional | Gobierno del Perú">
          <a:extLst>
            <a:ext uri="{FF2B5EF4-FFF2-40B4-BE49-F238E27FC236}">
              <a16:creationId xmlns:a16="http://schemas.microsoft.com/office/drawing/2014/main" id="{CB56E481-4DC1-4CDD-9498-445F0EA433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3293" y="378056"/>
          <a:ext cx="2781463" cy="3518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93980</xdr:colOff>
      <xdr:row>6</xdr:row>
      <xdr:rowOff>133787</xdr:rowOff>
    </xdr:from>
    <xdr:ext cx="8155181" cy="1344599"/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930CFE66-B7F5-41F0-8731-C20AC3B26AED}"/>
            </a:ext>
          </a:extLst>
        </xdr:cNvPr>
        <xdr:cNvSpPr/>
      </xdr:nvSpPr>
      <xdr:spPr>
        <a:xfrm>
          <a:off x="4631344" y="1103605"/>
          <a:ext cx="8155181" cy="134459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4000" b="1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Reporte de resultados</a:t>
          </a:r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</a:t>
          </a:r>
        </a:p>
        <a:p>
          <a:pPr algn="ctr"/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Monitoreo de Calidad Ambiental Aire</a:t>
          </a:r>
          <a:endParaRPr lang="es-ES" sz="4000" b="1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3</xdr:col>
      <xdr:colOff>509186</xdr:colOff>
      <xdr:row>17</xdr:row>
      <xdr:rowOff>2390</xdr:rowOff>
    </xdr:from>
    <xdr:to>
      <xdr:col>17</xdr:col>
      <xdr:colOff>159959</xdr:colOff>
      <xdr:row>55</xdr:row>
      <xdr:rowOff>83426</xdr:rowOff>
    </xdr:to>
    <xdr:grpSp>
      <xdr:nvGrpSpPr>
        <xdr:cNvPr id="7" name="Grupo 6">
          <a:extLst>
            <a:ext uri="{FF2B5EF4-FFF2-40B4-BE49-F238E27FC236}">
              <a16:creationId xmlns:a16="http://schemas.microsoft.com/office/drawing/2014/main" id="{065670B4-A62C-7347-EE87-826CD06015AE}"/>
            </a:ext>
          </a:extLst>
        </xdr:cNvPr>
        <xdr:cNvGrpSpPr/>
      </xdr:nvGrpSpPr>
      <xdr:grpSpPr>
        <a:xfrm>
          <a:off x="3521467" y="3098015"/>
          <a:ext cx="10437836" cy="7200974"/>
          <a:chOff x="890184" y="2963799"/>
          <a:chExt cx="10440000" cy="683512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E7D2F8BD-DABC-4A82-AC8F-B4D32100C39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5558" r="23059" b="12641"/>
          <a:stretch/>
        </xdr:blipFill>
        <xdr:spPr>
          <a:xfrm>
            <a:off x="890184" y="2963799"/>
            <a:ext cx="10440000" cy="6835127"/>
          </a:xfrm>
          <a:prstGeom prst="rect">
            <a:avLst/>
          </a:prstGeom>
        </xdr:spPr>
      </xdr:pic>
      <xdr:sp macro="" textlink="">
        <xdr:nvSpPr>
          <xdr:cNvPr id="5" name="CuadroTexto 4">
            <a:extLst>
              <a:ext uri="{FF2B5EF4-FFF2-40B4-BE49-F238E27FC236}">
                <a16:creationId xmlns:a16="http://schemas.microsoft.com/office/drawing/2014/main" id="{ED68E1CE-7C66-4F45-AB77-7FFFF458F256}"/>
              </a:ext>
            </a:extLst>
          </xdr:cNvPr>
          <xdr:cNvSpPr txBox="1"/>
        </xdr:nvSpPr>
        <xdr:spPr>
          <a:xfrm>
            <a:off x="4863406" y="2974745"/>
            <a:ext cx="2540985" cy="537259"/>
          </a:xfrm>
          <a:prstGeom prst="rect">
            <a:avLst/>
          </a:prstGeom>
          <a:solidFill>
            <a:schemeClr val="accent3">
              <a:lumMod val="40000"/>
              <a:lumOff val="60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s-PE" sz="1400" b="1"/>
              <a:t>Mapa</a:t>
            </a:r>
            <a:r>
              <a:rPr lang="es-PE" sz="1400" b="1" baseline="0"/>
              <a:t> de Ubicación </a:t>
            </a:r>
            <a:br>
              <a:rPr lang="es-PE" sz="1400" b="1" baseline="0"/>
            </a:br>
            <a:r>
              <a:rPr lang="es-PE" sz="1400" b="1" baseline="0"/>
              <a:t>Monitoreo de Calidad de Aire</a:t>
            </a:r>
            <a:endParaRPr lang="es-PE" sz="1400" b="1"/>
          </a:p>
        </xdr:txBody>
      </xdr:sp>
      <xdr:pic>
        <xdr:nvPicPr>
          <xdr:cNvPr id="6" name="Imagen 5">
            <a:extLst>
              <a:ext uri="{FF2B5EF4-FFF2-40B4-BE49-F238E27FC236}">
                <a16:creationId xmlns:a16="http://schemas.microsoft.com/office/drawing/2014/main" id="{6FEF0129-E357-445F-8531-DA17F43C2DD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0"/>
          <a:srcRect b="18451"/>
          <a:stretch/>
        </xdr:blipFill>
        <xdr:spPr>
          <a:xfrm>
            <a:off x="900050" y="8921088"/>
            <a:ext cx="3862450" cy="86121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166248</xdr:colOff>
      <xdr:row>91</xdr:row>
      <xdr:rowOff>71177</xdr:rowOff>
    </xdr:from>
    <xdr:to>
      <xdr:col>6</xdr:col>
      <xdr:colOff>402647</xdr:colOff>
      <xdr:row>106</xdr:row>
      <xdr:rowOff>180877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091E23D-8AD7-4D7B-8E52-7B897A8090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540882</xdr:colOff>
      <xdr:row>91</xdr:row>
      <xdr:rowOff>63137</xdr:rowOff>
    </xdr:from>
    <xdr:to>
      <xdr:col>15</xdr:col>
      <xdr:colOff>174882</xdr:colOff>
      <xdr:row>106</xdr:row>
      <xdr:rowOff>174764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57FA72A-3EF9-4530-B636-FED77598DE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303529</xdr:colOff>
      <xdr:row>91</xdr:row>
      <xdr:rowOff>64346</xdr:rowOff>
    </xdr:from>
    <xdr:to>
      <xdr:col>23</xdr:col>
      <xdr:colOff>647575</xdr:colOff>
      <xdr:row>106</xdr:row>
      <xdr:rowOff>175973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E78B6E8-8F9F-47D0-9738-3ED61631FA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168201</xdr:colOff>
      <xdr:row>121</xdr:row>
      <xdr:rowOff>157243</xdr:rowOff>
    </xdr:from>
    <xdr:to>
      <xdr:col>6</xdr:col>
      <xdr:colOff>391019</xdr:colOff>
      <xdr:row>137</xdr:row>
      <xdr:rowOff>147643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B9F948D0-5EAD-47C0-8BB5-76D7B589E2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</xdr:col>
      <xdr:colOff>547687</xdr:colOff>
      <xdr:row>121</xdr:row>
      <xdr:rowOff>148253</xdr:rowOff>
    </xdr:from>
    <xdr:to>
      <xdr:col>15</xdr:col>
      <xdr:colOff>181687</xdr:colOff>
      <xdr:row>137</xdr:row>
      <xdr:rowOff>138653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C51258B8-D5F4-4B4C-9619-24EFBBABC2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17</xdr:col>
      <xdr:colOff>371875</xdr:colOff>
      <xdr:row>121</xdr:row>
      <xdr:rowOff>164897</xdr:rowOff>
    </xdr:from>
    <xdr:to>
      <xdr:col>23</xdr:col>
      <xdr:colOff>715921</xdr:colOff>
      <xdr:row>137</xdr:row>
      <xdr:rowOff>155297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7F34EDA0-A5E7-4F8C-AFC4-84ACB4FF8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175490</xdr:colOff>
      <xdr:row>152</xdr:row>
      <xdr:rowOff>38025</xdr:rowOff>
    </xdr:from>
    <xdr:to>
      <xdr:col>6</xdr:col>
      <xdr:colOff>398308</xdr:colOff>
      <xdr:row>165</xdr:row>
      <xdr:rowOff>149652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98270A7B-199C-46C2-9B4F-65485A4906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27830</xdr:colOff>
      <xdr:row>109</xdr:row>
      <xdr:rowOff>98424</xdr:rowOff>
    </xdr:from>
    <xdr:to>
      <xdr:col>6</xdr:col>
      <xdr:colOff>295490</xdr:colOff>
      <xdr:row>119</xdr:row>
      <xdr:rowOff>86591</xdr:rowOff>
    </xdr:to>
    <xdr:sp macro="" textlink="">
      <xdr:nvSpPr>
        <xdr:cNvPr id="9" name="Rectángulo 8">
          <a:extLst>
            <a:ext uri="{FF2B5EF4-FFF2-40B4-BE49-F238E27FC236}">
              <a16:creationId xmlns:a16="http://schemas.microsoft.com/office/drawing/2014/main" id="{3013D3AC-0CE0-4A9B-8B76-BEBCE970C016}"/>
            </a:ext>
          </a:extLst>
        </xdr:cNvPr>
        <xdr:cNvSpPr/>
      </xdr:nvSpPr>
      <xdr:spPr>
        <a:xfrm>
          <a:off x="256430" y="23320374"/>
          <a:ext cx="4792035" cy="1931267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Aceites y grasas.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Aceites y grasas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valores obtenidos se encuentran dentro de los rangos permitidos de los parámetros de comparación según el ECA 2017 D.S N° 004-2017-MINAM. Para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2018,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que las tres (3) estaciones presentan valores de concentración de aceites y grasas menores al límite de cuantificación del método de Laboratorio (1.0 mg/L). Asimismo, para los años 2019 y 2020 el límite cuantificación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método de laboratorio fue de 1.2 mg/L, mientras que para el 2021 y 2022 se obtuvieron límites de cuantificación de 0.48 y 0.50 mg/L, respectivamente.</a:t>
          </a:r>
          <a:endParaRPr lang="es-PE" sz="115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PE" sz="1400" b="1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639859</xdr:colOff>
      <xdr:row>109</xdr:row>
      <xdr:rowOff>73335</xdr:rowOff>
    </xdr:from>
    <xdr:to>
      <xdr:col>15</xdr:col>
      <xdr:colOff>103909</xdr:colOff>
      <xdr:row>119</xdr:row>
      <xdr:rowOff>138546</xdr:rowOff>
    </xdr:to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5B230E27-D3B8-4058-BB43-766B169CAD0C}"/>
            </a:ext>
          </a:extLst>
        </xdr:cNvPr>
        <xdr:cNvSpPr/>
      </xdr:nvSpPr>
      <xdr:spPr>
        <a:xfrm>
          <a:off x="6916834" y="23295285"/>
          <a:ext cx="4798050" cy="2008311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>
              <a:effectLst/>
            </a:rPr>
            <a:t>Demanda Bioquímica</a:t>
          </a:r>
          <a:r>
            <a:rPr lang="es-PE" sz="1400" b="1" baseline="0">
              <a:effectLst/>
            </a:rPr>
            <a:t> de Oxígeno </a:t>
          </a:r>
          <a:r>
            <a:rPr lang="es-PE" sz="1400" b="1">
              <a:effectLst/>
            </a:rPr>
            <a:t>(DBO</a:t>
          </a:r>
          <a:r>
            <a:rPr lang="es-PE" sz="1400" b="1" baseline="-25000">
              <a:effectLst/>
            </a:rPr>
            <a:t>5</a:t>
          </a:r>
          <a:r>
            <a:rPr lang="es-PE" sz="1400" b="1">
              <a:effectLst/>
            </a:rPr>
            <a:t>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DBO</a:t>
          </a:r>
          <a:r>
            <a:rPr lang="es-PE" sz="12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que las tres (3) estaciones presentan valores de concentración de DBO</a:t>
          </a:r>
          <a:r>
            <a:rPr lang="es-PE" sz="12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5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menores al límite de cuantificación del método de Laboratorio (1.1 mg/L). Asimismo, en el año 2019 las estaciones reportaron un valor de 3.2 mg/L. Por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otro lado,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los años 2020,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2021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2022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límite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cuantificación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método de laboratorio fue de 2.0 mg/L.</a:t>
          </a:r>
          <a:endParaRPr lang="es-PE" sz="1400" b="1"/>
        </a:p>
      </xdr:txBody>
    </xdr:sp>
    <xdr:clientData/>
  </xdr:twoCellAnchor>
  <xdr:twoCellAnchor>
    <xdr:from>
      <xdr:col>17</xdr:col>
      <xdr:colOff>402028</xdr:colOff>
      <xdr:row>109</xdr:row>
      <xdr:rowOff>91992</xdr:rowOff>
    </xdr:from>
    <xdr:to>
      <xdr:col>23</xdr:col>
      <xdr:colOff>546603</xdr:colOff>
      <xdr:row>118</xdr:row>
      <xdr:rowOff>35598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FE4EFE5E-BB9B-46F2-9D1E-8CE1B1D3E42C}"/>
            </a:ext>
          </a:extLst>
        </xdr:cNvPr>
        <xdr:cNvSpPr/>
      </xdr:nvSpPr>
      <xdr:spPr>
        <a:xfrm>
          <a:off x="13537003" y="23313942"/>
          <a:ext cx="4764200" cy="169620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Oxígeno disuelto.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Oxígeno disuelto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todas las estaciones de monitoreo, presentando valores mayores al límite de 2.5 mg/L de concentración de Oxígeno disuelto.</a:t>
          </a:r>
          <a:endParaRPr lang="es-PE" sz="1250"/>
        </a:p>
      </xdr:txBody>
    </xdr:sp>
    <xdr:clientData/>
  </xdr:twoCellAnchor>
  <xdr:twoCellAnchor>
    <xdr:from>
      <xdr:col>0</xdr:col>
      <xdr:colOff>197178</xdr:colOff>
      <xdr:row>140</xdr:row>
      <xdr:rowOff>83784</xdr:rowOff>
    </xdr:from>
    <xdr:to>
      <xdr:col>6</xdr:col>
      <xdr:colOff>343115</xdr:colOff>
      <xdr:row>150</xdr:row>
      <xdr:rowOff>132770</xdr:rowOff>
    </xdr:to>
    <xdr:sp macro="" textlink="">
      <xdr:nvSpPr>
        <xdr:cNvPr id="12" name="Rectángulo 11">
          <a:extLst>
            <a:ext uri="{FF2B5EF4-FFF2-40B4-BE49-F238E27FC236}">
              <a16:creationId xmlns:a16="http://schemas.microsoft.com/office/drawing/2014/main" id="{B9D7C794-234A-4002-92AA-BC7BC01851CD}"/>
            </a:ext>
          </a:extLst>
        </xdr:cNvPr>
        <xdr:cNvSpPr/>
      </xdr:nvSpPr>
      <xdr:spPr>
        <a:xfrm>
          <a:off x="197178" y="29249334"/>
          <a:ext cx="4898912" cy="195398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Potencial de Hidrógeno (pH).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Potencial de Hidrógeno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valores obtenidos se encuentran dentro de los rangos permitidos de los parámetros de comparación según el ECA 2017 D.S N° 004-2017-MINAM. Asimismo, la estación de monitoreo AMS-02 presentó el mayor valor de pH con 7.48 unidades de pH para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seguido de la estación AMS-01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con 8.01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unidades de pH para el año 2019,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AMS-02 con 7.17 unidades de pH para el año 2020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l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 estación AMS-02 con 7.77 unidades de pH para el año 2021 y la estación AMS-01 con 8.05 unidades de pH para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2022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650648</xdr:colOff>
      <xdr:row>140</xdr:row>
      <xdr:rowOff>41809</xdr:rowOff>
    </xdr:from>
    <xdr:to>
      <xdr:col>15</xdr:col>
      <xdr:colOff>86591</xdr:colOff>
      <xdr:row>150</xdr:row>
      <xdr:rowOff>94422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DD2A1220-9E52-45D3-82E0-B638BFE6723B}"/>
            </a:ext>
          </a:extLst>
        </xdr:cNvPr>
        <xdr:cNvSpPr/>
      </xdr:nvSpPr>
      <xdr:spPr>
        <a:xfrm>
          <a:off x="6927623" y="29207359"/>
          <a:ext cx="4769943" cy="19576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Sólidos Suspendidos Totales (SST).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2019 - 2022 para el parámetro SST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que,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2019, la estación AMS-03 presenta el mayor valor de concentración de SST con 24 mg/L.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Asimismo, la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estación AMS-04 presentó el mayor valor de concentración de SST con 24 mg/L para el año 2020, mientras que la estación AMS-02 presentó un valor de 30 mg/L para el año 2021, seguido de la estación AMS-02 con 19.30 para el año 2022.</a:t>
          </a:r>
          <a:endParaRPr lang="es-PE" sz="11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17</xdr:col>
      <xdr:colOff>342651</xdr:colOff>
      <xdr:row>140</xdr:row>
      <xdr:rowOff>57148</xdr:rowOff>
    </xdr:from>
    <xdr:to>
      <xdr:col>23</xdr:col>
      <xdr:colOff>706418</xdr:colOff>
      <xdr:row>150</xdr:row>
      <xdr:rowOff>75290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EFD35EB6-8B14-4026-ADFC-07DCEDCFB437}"/>
            </a:ext>
          </a:extLst>
        </xdr:cNvPr>
        <xdr:cNvSpPr/>
      </xdr:nvSpPr>
      <xdr:spPr>
        <a:xfrm>
          <a:off x="13477626" y="29222698"/>
          <a:ext cx="4983392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Temperatura (T).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Temperatura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 la estación de monitoreo AMS-02 presentó el mayor valor de Temperatura con 17.1 °C para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seguido de la estación AMS-02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con 16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°C para el año 2019, la estación AMS-03 con 15.6 °C para el año 2020,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AMS-01 con 20.1 °C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año 2021 y la estación AMS-01 con 16.30 °C para el año 2022.</a:t>
          </a: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1</xdr:col>
      <xdr:colOff>4865</xdr:colOff>
      <xdr:row>168</xdr:row>
      <xdr:rowOff>93349</xdr:rowOff>
    </xdr:from>
    <xdr:to>
      <xdr:col>6</xdr:col>
      <xdr:colOff>354279</xdr:colOff>
      <xdr:row>178</xdr:row>
      <xdr:rowOff>84278</xdr:rowOff>
    </xdr:to>
    <xdr:sp macro="" textlink="">
      <xdr:nvSpPr>
        <xdr:cNvPr id="15" name="Rectángulo 14">
          <a:extLst>
            <a:ext uri="{FF2B5EF4-FFF2-40B4-BE49-F238E27FC236}">
              <a16:creationId xmlns:a16="http://schemas.microsoft.com/office/drawing/2014/main" id="{F87024DB-A32F-4BC4-A702-6EA390C2AB74}"/>
            </a:ext>
          </a:extLst>
        </xdr:cNvPr>
        <xdr:cNvSpPr/>
      </xdr:nvSpPr>
      <xdr:spPr>
        <a:xfrm>
          <a:off x="233465" y="35031049"/>
          <a:ext cx="4873789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Sulfuros.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Sulfuros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estaciones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de concentración de sulfuros menores al límite de cuantificación del método de Laboratorio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 0.03 mg/L, 0.02mg/L y 0.002 mg/L, respectivamente, p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todos los años de medición.</a:t>
          </a:r>
          <a:endParaRPr lang="es-PE" sz="12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566056</xdr:colOff>
      <xdr:row>152</xdr:row>
      <xdr:rowOff>29024</xdr:rowOff>
    </xdr:from>
    <xdr:to>
      <xdr:col>15</xdr:col>
      <xdr:colOff>200056</xdr:colOff>
      <xdr:row>165</xdr:row>
      <xdr:rowOff>140651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C3F90271-CC5F-45D6-B63A-B51A9E585E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365413</xdr:colOff>
      <xdr:row>152</xdr:row>
      <xdr:rowOff>14884</xdr:rowOff>
    </xdr:from>
    <xdr:to>
      <xdr:col>23</xdr:col>
      <xdr:colOff>709459</xdr:colOff>
      <xdr:row>165</xdr:row>
      <xdr:rowOff>126511</xdr:rowOff>
    </xdr:to>
    <xdr:graphicFrame macro="">
      <xdr:nvGraphicFramePr>
        <xdr:cNvPr id="17" name="Gráfico 16">
          <a:extLst>
            <a:ext uri="{FF2B5EF4-FFF2-40B4-BE49-F238E27FC236}">
              <a16:creationId xmlns:a16="http://schemas.microsoft.com/office/drawing/2014/main" id="{4550C97A-6DA8-489A-8704-2A956E5759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612321</xdr:colOff>
      <xdr:row>168</xdr:row>
      <xdr:rowOff>47169</xdr:rowOff>
    </xdr:from>
    <xdr:to>
      <xdr:col>15</xdr:col>
      <xdr:colOff>121227</xdr:colOff>
      <xdr:row>177</xdr:row>
      <xdr:rowOff>34636</xdr:rowOff>
    </xdr:to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B8ECDA08-7299-43DF-AB33-BC4AAFC1BD63}"/>
            </a:ext>
          </a:extLst>
        </xdr:cNvPr>
        <xdr:cNvSpPr/>
      </xdr:nvSpPr>
      <xdr:spPr>
        <a:xfrm>
          <a:off x="6889296" y="34984869"/>
          <a:ext cx="4842906" cy="1701967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Arsénico total.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2019 - 2022 para el parámetro Arsénico total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cuatro (4) años de medición,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Arsénico total menores al límite de cuantificación del método de Laboratorio (0.002 mg/L). </a:t>
          </a:r>
          <a:endParaRPr lang="es-PE" sz="1250"/>
        </a:p>
      </xdr:txBody>
    </xdr:sp>
    <xdr:clientData/>
  </xdr:twoCellAnchor>
  <xdr:twoCellAnchor>
    <xdr:from>
      <xdr:col>17</xdr:col>
      <xdr:colOff>377287</xdr:colOff>
      <xdr:row>168</xdr:row>
      <xdr:rowOff>76030</xdr:rowOff>
    </xdr:from>
    <xdr:to>
      <xdr:col>23</xdr:col>
      <xdr:colOff>717466</xdr:colOff>
      <xdr:row>177</xdr:row>
      <xdr:rowOff>86592</xdr:rowOff>
    </xdr:to>
    <xdr:sp macro="" textlink="">
      <xdr:nvSpPr>
        <xdr:cNvPr id="19" name="Rectángulo 18">
          <a:extLst>
            <a:ext uri="{FF2B5EF4-FFF2-40B4-BE49-F238E27FC236}">
              <a16:creationId xmlns:a16="http://schemas.microsoft.com/office/drawing/2014/main" id="{A6452B02-4562-4F67-B1ED-B190A2DCE628}"/>
            </a:ext>
          </a:extLst>
        </xdr:cNvPr>
        <xdr:cNvSpPr/>
      </xdr:nvSpPr>
      <xdr:spPr>
        <a:xfrm>
          <a:off x="13512262" y="35013730"/>
          <a:ext cx="4959804" cy="172506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Antimonio total.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2019 - 2022 para el parámetro Antimonio total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 para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cuatro (4) años de medición,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Antimonio total menores al límite de cuantificación del método de Laboratorio (0.002 mg/L). </a:t>
          </a:r>
          <a:endParaRPr lang="es-PE" sz="1250"/>
        </a:p>
      </xdr:txBody>
    </xdr:sp>
    <xdr:clientData/>
  </xdr:twoCellAnchor>
  <xdr:twoCellAnchor>
    <xdr:from>
      <xdr:col>0</xdr:col>
      <xdr:colOff>172877</xdr:colOff>
      <xdr:row>179</xdr:row>
      <xdr:rowOff>169929</xdr:rowOff>
    </xdr:from>
    <xdr:to>
      <xdr:col>6</xdr:col>
      <xdr:colOff>395695</xdr:colOff>
      <xdr:row>195</xdr:row>
      <xdr:rowOff>160329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EA060F11-B8E7-4142-8F29-1E9B7E3872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17325</xdr:colOff>
      <xdr:row>198</xdr:row>
      <xdr:rowOff>67489</xdr:rowOff>
    </xdr:from>
    <xdr:to>
      <xdr:col>6</xdr:col>
      <xdr:colOff>354342</xdr:colOff>
      <xdr:row>208</xdr:row>
      <xdr:rowOff>148165</xdr:rowOff>
    </xdr:to>
    <xdr:sp macro="" textlink="">
      <xdr:nvSpPr>
        <xdr:cNvPr id="21" name="Rectángulo 20">
          <a:extLst>
            <a:ext uri="{FF2B5EF4-FFF2-40B4-BE49-F238E27FC236}">
              <a16:creationId xmlns:a16="http://schemas.microsoft.com/office/drawing/2014/main" id="{E96C6060-9DC1-4DD6-A57C-E09C30A5BC9B}"/>
            </a:ext>
          </a:extLst>
        </xdr:cNvPr>
        <xdr:cNvSpPr/>
      </xdr:nvSpPr>
      <xdr:spPr>
        <a:xfrm>
          <a:off x="245925" y="40720189"/>
          <a:ext cx="4861392" cy="198567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Cobre total.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Cobre total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valores obtenidos se encuentran dentro de los rangos permitidos de los parámetros de comparación según el ECA 2017 D.S N° 004-2017-MINAM, excepto las estaciones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año 2019, quienes sobrepasan el estándar permitido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Asimismo, para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2018, 2020, 2021 y 2022,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Cobre total menores al límite de cuantificación del método de Laboratorio (0.0036 mg/L para 2018 y 0.0003 mg/L para 2020,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2021 y 2022). Para el año 2019, la estación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AMS-01 reportó el máximo valor de concentración de cobre de 0.281 mg/L.</a:t>
          </a:r>
          <a:endParaRPr lang="es-PE" sz="11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598713</xdr:colOff>
      <xdr:row>179</xdr:row>
      <xdr:rowOff>153637</xdr:rowOff>
    </xdr:from>
    <xdr:to>
      <xdr:col>15</xdr:col>
      <xdr:colOff>232713</xdr:colOff>
      <xdr:row>195</xdr:row>
      <xdr:rowOff>144037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7667BBA4-5A2A-4C2B-9CD3-24DD240EC8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656028</xdr:colOff>
      <xdr:row>198</xdr:row>
      <xdr:rowOff>69221</xdr:rowOff>
    </xdr:from>
    <xdr:to>
      <xdr:col>15</xdr:col>
      <xdr:colOff>173429</xdr:colOff>
      <xdr:row>208</xdr:row>
      <xdr:rowOff>60150</xdr:rowOff>
    </xdr:to>
    <xdr:sp macro="" textlink="">
      <xdr:nvSpPr>
        <xdr:cNvPr id="23" name="Rectángulo 22">
          <a:extLst>
            <a:ext uri="{FF2B5EF4-FFF2-40B4-BE49-F238E27FC236}">
              <a16:creationId xmlns:a16="http://schemas.microsoft.com/office/drawing/2014/main" id="{1C2B60DD-BB1E-4320-B3BA-A7BBC7B910B9}"/>
            </a:ext>
          </a:extLst>
        </xdr:cNvPr>
        <xdr:cNvSpPr/>
      </xdr:nvSpPr>
      <xdr:spPr>
        <a:xfrm>
          <a:off x="6933003" y="40721921"/>
          <a:ext cx="4851401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Mercurio total.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Mercurio total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de medición se obtuvieron valores menores al límite de cuantificación del método de laboratorio de 0.00008 mg/L para el 2018, 0.001 mg/L para los años 2019 y 2020, y 0.0001 mg/L para los años 2021 y 2022.</a:t>
          </a:r>
          <a:endParaRPr lang="es-PE" sz="12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17</xdr:col>
      <xdr:colOff>398316</xdr:colOff>
      <xdr:row>179</xdr:row>
      <xdr:rowOff>154625</xdr:rowOff>
    </xdr:from>
    <xdr:to>
      <xdr:col>23</xdr:col>
      <xdr:colOff>742362</xdr:colOff>
      <xdr:row>195</xdr:row>
      <xdr:rowOff>145025</xdr:rowOff>
    </xdr:to>
    <xdr:graphicFrame macro="">
      <xdr:nvGraphicFramePr>
        <xdr:cNvPr id="24" name="Gráfico 23">
          <a:extLst>
            <a:ext uri="{FF2B5EF4-FFF2-40B4-BE49-F238E27FC236}">
              <a16:creationId xmlns:a16="http://schemas.microsoft.com/office/drawing/2014/main" id="{67FAD56C-0602-41D1-97C1-5F07605D04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17</xdr:col>
      <xdr:colOff>455404</xdr:colOff>
      <xdr:row>198</xdr:row>
      <xdr:rowOff>62788</xdr:rowOff>
    </xdr:from>
    <xdr:to>
      <xdr:col>23</xdr:col>
      <xdr:colOff>710043</xdr:colOff>
      <xdr:row>208</xdr:row>
      <xdr:rowOff>53717</xdr:rowOff>
    </xdr:to>
    <xdr:sp macro="" textlink="">
      <xdr:nvSpPr>
        <xdr:cNvPr id="25" name="Rectángulo 24">
          <a:extLst>
            <a:ext uri="{FF2B5EF4-FFF2-40B4-BE49-F238E27FC236}">
              <a16:creationId xmlns:a16="http://schemas.microsoft.com/office/drawing/2014/main" id="{87DDCD0D-FC6B-42DB-9479-6E353CCAE8D2}"/>
            </a:ext>
          </a:extLst>
        </xdr:cNvPr>
        <xdr:cNvSpPr/>
      </xdr:nvSpPr>
      <xdr:spPr>
        <a:xfrm>
          <a:off x="13590379" y="40715488"/>
          <a:ext cx="4874264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Níquel total.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Niquel total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de medición, se obtuvieron valores menores al límite de cuantificación del método de laboratorio de 0.0063 mg/L para el 2018 y 0.0003 mg/L para los años restantes, respectivamente.</a:t>
          </a:r>
          <a:endParaRPr lang="es-PE" sz="125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0</xdr:col>
      <xdr:colOff>177222</xdr:colOff>
      <xdr:row>209</xdr:row>
      <xdr:rowOff>151820</xdr:rowOff>
    </xdr:from>
    <xdr:to>
      <xdr:col>6</xdr:col>
      <xdr:colOff>400040</xdr:colOff>
      <xdr:row>225</xdr:row>
      <xdr:rowOff>142220</xdr:rowOff>
    </xdr:to>
    <xdr:graphicFrame macro="">
      <xdr:nvGraphicFramePr>
        <xdr:cNvPr id="26" name="Gráfico 25">
          <a:extLst>
            <a:ext uri="{FF2B5EF4-FFF2-40B4-BE49-F238E27FC236}">
              <a16:creationId xmlns:a16="http://schemas.microsoft.com/office/drawing/2014/main" id="{887CF19E-498A-445A-AB2C-E554E57846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22183</xdr:colOff>
      <xdr:row>228</xdr:row>
      <xdr:rowOff>106745</xdr:rowOff>
    </xdr:from>
    <xdr:to>
      <xdr:col>6</xdr:col>
      <xdr:colOff>328054</xdr:colOff>
      <xdr:row>238</xdr:row>
      <xdr:rowOff>97674</xdr:rowOff>
    </xdr:to>
    <xdr:sp macro="" textlink="">
      <xdr:nvSpPr>
        <xdr:cNvPr id="27" name="Rectángulo 26">
          <a:extLst>
            <a:ext uri="{FF2B5EF4-FFF2-40B4-BE49-F238E27FC236}">
              <a16:creationId xmlns:a16="http://schemas.microsoft.com/office/drawing/2014/main" id="{B331C84D-044C-4D40-8985-955379A10AB7}"/>
            </a:ext>
          </a:extLst>
        </xdr:cNvPr>
        <xdr:cNvSpPr/>
      </xdr:nvSpPr>
      <xdr:spPr>
        <a:xfrm>
          <a:off x="250783" y="46474445"/>
          <a:ext cx="4830246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Plomo total</a:t>
          </a:r>
          <a:r>
            <a:rPr lang="es-PE" sz="16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Plomo total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valores obtenidos se encuentran dentro de los rangos permitidos de los parámetros de comparación según el ECA 2017 D.S N° 004-2017-MINAM. Asimismo,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ara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de medición se obtuvieron valores menores al límite de cuantificación del método de laboratorio de 0.004 mg/L para el 2018 y 0.002 mg/L para los años restantes, respectivamente.</a:t>
          </a:r>
          <a:endParaRPr lang="es-PE" sz="1250">
            <a:effectLst/>
          </a:endParaRPr>
        </a:p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8</xdr:col>
      <xdr:colOff>644731</xdr:colOff>
      <xdr:row>209</xdr:row>
      <xdr:rowOff>128152</xdr:rowOff>
    </xdr:from>
    <xdr:to>
      <xdr:col>15</xdr:col>
      <xdr:colOff>278731</xdr:colOff>
      <xdr:row>225</xdr:row>
      <xdr:rowOff>118552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2E1C9806-F6E3-464F-9120-0679B98BFA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748475</xdr:colOff>
      <xdr:row>228</xdr:row>
      <xdr:rowOff>100313</xdr:rowOff>
    </xdr:from>
    <xdr:to>
      <xdr:col>15</xdr:col>
      <xdr:colOff>259772</xdr:colOff>
      <xdr:row>238</xdr:row>
      <xdr:rowOff>91242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03EA18A1-67E9-4E4E-9AC0-5315519AF793}"/>
            </a:ext>
          </a:extLst>
        </xdr:cNvPr>
        <xdr:cNvSpPr/>
      </xdr:nvSpPr>
      <xdr:spPr>
        <a:xfrm>
          <a:off x="7025450" y="46468013"/>
          <a:ext cx="4845297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Zinc total.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Zinc total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valores obtenidos se encuentran dentro de los rangos permitidos de los parámetros de comparación según el ECA 2017 D.S N° 004-2017-MINAM, excepto las estaciones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del año 2019, las cuales sobrepasan el estándar permitido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Para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los años 2018, 2020, 2021 y 2022,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las estaciones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presentan valores de concentración de Zinc total menores al límite de cuantificación del método de Laboratorio (0.003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mg/L para el 2018 y 0.0001 mg/L para 2020,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2021 y 2022). Para el año 2019, la estación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AMS-02 reportó el máximo valor de concentración de zinc de 0.4815 mg/L.</a:t>
          </a:r>
          <a:endParaRPr lang="es-PE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17</xdr:col>
      <xdr:colOff>390895</xdr:colOff>
      <xdr:row>209</xdr:row>
      <xdr:rowOff>121802</xdr:rowOff>
    </xdr:from>
    <xdr:to>
      <xdr:col>23</xdr:col>
      <xdr:colOff>734941</xdr:colOff>
      <xdr:row>225</xdr:row>
      <xdr:rowOff>112202</xdr:rowOff>
    </xdr:to>
    <xdr:graphicFrame macro="">
      <xdr:nvGraphicFramePr>
        <xdr:cNvPr id="30" name="Gráfico 29">
          <a:extLst>
            <a:ext uri="{FF2B5EF4-FFF2-40B4-BE49-F238E27FC236}">
              <a16:creationId xmlns:a16="http://schemas.microsoft.com/office/drawing/2014/main" id="{FDB076B8-81DD-451B-9A3F-BCACE02B3E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17</xdr:col>
      <xdr:colOff>346361</xdr:colOff>
      <xdr:row>228</xdr:row>
      <xdr:rowOff>103347</xdr:rowOff>
    </xdr:from>
    <xdr:to>
      <xdr:col>24</xdr:col>
      <xdr:colOff>43293</xdr:colOff>
      <xdr:row>238</xdr:row>
      <xdr:rowOff>34639</xdr:rowOff>
    </xdr:to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820AF8D7-7E50-4F27-AB9B-734819B5B79C}"/>
            </a:ext>
          </a:extLst>
        </xdr:cNvPr>
        <xdr:cNvSpPr/>
      </xdr:nvSpPr>
      <xdr:spPr>
        <a:xfrm>
          <a:off x="13481336" y="46471047"/>
          <a:ext cx="5097607" cy="183629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Coliformes Termotolerantes.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periodo 2018 - 2022 para el parámetro Coliformes termotolerantes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los valores obtenidos se encuentran dentro de los rangos permitidos de los parámetros de comparación según el ECA 2017 D.S N° 004-2017-MINAM. Asimismo, la estación de monitoreo AMS-03 presentó el mayor valor de Coliformes termotolerantes con 110 NMP/100ml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el año 2018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seguido de la estación AMS-03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con 70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NMP/100ml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el año 2019,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AMS-01 con 33 NMP/100ml para el año 2020,</a:t>
          </a:r>
          <a:r>
            <a:rPr lang="es-PE" sz="11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la estación AMS-02 con 220 NMP/100ml para el 2021 y la estación AMS-01 con 2.0 NMP/100ml para el 2022</a:t>
          </a:r>
          <a:r>
            <a:rPr lang="es-PE" sz="11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es-PE" sz="1150">
            <a:effectLst/>
          </a:endParaRPr>
        </a:p>
        <a:p>
          <a:pPr algn="l"/>
          <a:endParaRPr lang="es-PE" sz="1100"/>
        </a:p>
      </xdr:txBody>
    </xdr:sp>
    <xdr:clientData/>
  </xdr:twoCellAnchor>
  <xdr:oneCellAnchor>
    <xdr:from>
      <xdr:col>5</xdr:col>
      <xdr:colOff>461356</xdr:colOff>
      <xdr:row>1</xdr:row>
      <xdr:rowOff>149802</xdr:rowOff>
    </xdr:from>
    <xdr:ext cx="2881215" cy="384547"/>
    <xdr:pic>
      <xdr:nvPicPr>
        <xdr:cNvPr id="32" name="Imagen 31" descr="Autoridad Portuaria Nacional | Gobierno del Perú">
          <a:extLst>
            <a:ext uri="{FF2B5EF4-FFF2-40B4-BE49-F238E27FC236}">
              <a16:creationId xmlns:a16="http://schemas.microsoft.com/office/drawing/2014/main" id="{00E27986-C5BD-43AE-8E87-C78C8B3144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2331" y="311727"/>
          <a:ext cx="2881215" cy="384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6</xdr:col>
      <xdr:colOff>361511</xdr:colOff>
      <xdr:row>6</xdr:row>
      <xdr:rowOff>137160</xdr:rowOff>
    </xdr:from>
    <xdr:ext cx="9978629" cy="1344599"/>
    <xdr:sp macro="" textlink="">
      <xdr:nvSpPr>
        <xdr:cNvPr id="33" name="Rectángulo 32">
          <a:extLst>
            <a:ext uri="{FF2B5EF4-FFF2-40B4-BE49-F238E27FC236}">
              <a16:creationId xmlns:a16="http://schemas.microsoft.com/office/drawing/2014/main" id="{E50D0C94-99E8-4CB9-B446-E6F3895E9242}"/>
            </a:ext>
          </a:extLst>
        </xdr:cNvPr>
        <xdr:cNvSpPr/>
      </xdr:nvSpPr>
      <xdr:spPr>
        <a:xfrm>
          <a:off x="5114486" y="1137285"/>
          <a:ext cx="9978629" cy="134459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4000" b="1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Reporte de resultados</a:t>
          </a:r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</a:t>
          </a:r>
        </a:p>
        <a:p>
          <a:pPr algn="ctr"/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Monitoreo de Calidad Ambiental Agua de mar</a:t>
          </a:r>
          <a:endParaRPr lang="es-ES" sz="4000" b="1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5</xdr:col>
      <xdr:colOff>484901</xdr:colOff>
      <xdr:row>16</xdr:row>
      <xdr:rowOff>175972</xdr:rowOff>
    </xdr:from>
    <xdr:to>
      <xdr:col>20</xdr:col>
      <xdr:colOff>319621</xdr:colOff>
      <xdr:row>55</xdr:row>
      <xdr:rowOff>89497</xdr:rowOff>
    </xdr:to>
    <xdr:grpSp>
      <xdr:nvGrpSpPr>
        <xdr:cNvPr id="34" name="Grupo 33">
          <a:extLst>
            <a:ext uri="{FF2B5EF4-FFF2-40B4-BE49-F238E27FC236}">
              <a16:creationId xmlns:a16="http://schemas.microsoft.com/office/drawing/2014/main" id="{382FF760-E6D5-4D62-9970-80F1B2354BE8}"/>
            </a:ext>
          </a:extLst>
        </xdr:cNvPr>
        <xdr:cNvGrpSpPr/>
      </xdr:nvGrpSpPr>
      <xdr:grpSpPr>
        <a:xfrm>
          <a:off x="4473495" y="3081097"/>
          <a:ext cx="11312345" cy="7223963"/>
          <a:chOff x="1291167" y="2909358"/>
          <a:chExt cx="10320878" cy="6972609"/>
        </a:xfrm>
      </xdr:grpSpPr>
      <xdr:pic>
        <xdr:nvPicPr>
          <xdr:cNvPr id="35" name="Imagen 34">
            <a:extLst>
              <a:ext uri="{FF2B5EF4-FFF2-40B4-BE49-F238E27FC236}">
                <a16:creationId xmlns:a16="http://schemas.microsoft.com/office/drawing/2014/main" id="{DBC29554-37AA-B35F-A6A2-5C43F87523C8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9270" r="9755" b="1613"/>
          <a:stretch/>
        </xdr:blipFill>
        <xdr:spPr>
          <a:xfrm>
            <a:off x="1291167" y="2909358"/>
            <a:ext cx="10320878" cy="6972609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:a16="http://schemas.microsoft.com/office/drawing/2014/main" id="{97E4D055-2483-A17C-B773-6F679F4717EA}"/>
              </a:ext>
            </a:extLst>
          </xdr:cNvPr>
          <xdr:cNvSpPr txBox="1"/>
        </xdr:nvSpPr>
        <xdr:spPr>
          <a:xfrm>
            <a:off x="4516228" y="2947922"/>
            <a:ext cx="3868461" cy="689006"/>
          </a:xfrm>
          <a:prstGeom prst="rect">
            <a:avLst/>
          </a:prstGeom>
          <a:solidFill>
            <a:schemeClr val="accent3">
              <a:lumMod val="40000"/>
              <a:lumOff val="60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s-PE" sz="1600" b="1"/>
              <a:t>Mapa</a:t>
            </a:r>
            <a:r>
              <a:rPr lang="es-PE" sz="1600" b="1" baseline="0"/>
              <a:t> de Ubicación </a:t>
            </a:r>
            <a:br>
              <a:rPr lang="es-PE" sz="1600" b="1" baseline="0"/>
            </a:br>
            <a:r>
              <a:rPr lang="es-PE" sz="1600" b="1" baseline="0"/>
              <a:t>Monitoreo de Calidad de Agua de mar</a:t>
            </a:r>
            <a:endParaRPr lang="es-PE" sz="1600" b="1"/>
          </a:p>
        </xdr:txBody>
      </xdr:sp>
      <xdr:pic>
        <xdr:nvPicPr>
          <xdr:cNvPr id="37" name="Imagen 36">
            <a:extLst>
              <a:ext uri="{FF2B5EF4-FFF2-40B4-BE49-F238E27FC236}">
                <a16:creationId xmlns:a16="http://schemas.microsoft.com/office/drawing/2014/main" id="{EA5BA009-6B48-530F-0B34-96C18ACE5765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/>
          <a:stretch>
            <a:fillRect/>
          </a:stretch>
        </xdr:blipFill>
        <xdr:spPr>
          <a:xfrm>
            <a:off x="5700935" y="8877270"/>
            <a:ext cx="3196491" cy="967622"/>
          </a:xfrm>
          <a:prstGeom prst="rect">
            <a:avLst/>
          </a:prstGeom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211274</xdr:colOff>
      <xdr:row>90</xdr:row>
      <xdr:rowOff>669</xdr:rowOff>
    </xdr:from>
    <xdr:to>
      <xdr:col>6</xdr:col>
      <xdr:colOff>266699</xdr:colOff>
      <xdr:row>105</xdr:row>
      <xdr:rowOff>71211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482C036-4AF6-47AD-81E9-5B0B92E518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743288</xdr:colOff>
      <xdr:row>90</xdr:row>
      <xdr:rowOff>0</xdr:rowOff>
    </xdr:from>
    <xdr:to>
      <xdr:col>23</xdr:col>
      <xdr:colOff>273843</xdr:colOff>
      <xdr:row>105</xdr:row>
      <xdr:rowOff>123031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8289E35-78E4-454A-A40B-6DD248E674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217829</xdr:colOff>
      <xdr:row>120</xdr:row>
      <xdr:rowOff>101600</xdr:rowOff>
    </xdr:from>
    <xdr:to>
      <xdr:col>6</xdr:col>
      <xdr:colOff>228600</xdr:colOff>
      <xdr:row>135</xdr:row>
      <xdr:rowOff>170594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268C2E4-E45E-454F-ABC3-729D231328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422202</xdr:colOff>
      <xdr:row>120</xdr:row>
      <xdr:rowOff>119403</xdr:rowOff>
    </xdr:from>
    <xdr:to>
      <xdr:col>14</xdr:col>
      <xdr:colOff>603175</xdr:colOff>
      <xdr:row>135</xdr:row>
      <xdr:rowOff>178594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4CDD1F76-3572-44AA-9BC1-CAB9B23C5F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43634</xdr:colOff>
      <xdr:row>120</xdr:row>
      <xdr:rowOff>128155</xdr:rowOff>
    </xdr:from>
    <xdr:to>
      <xdr:col>23</xdr:col>
      <xdr:colOff>226218</xdr:colOff>
      <xdr:row>135</xdr:row>
      <xdr:rowOff>170487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7FCD86F9-6B23-4156-94ED-0FBF544368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154781</xdr:colOff>
      <xdr:row>149</xdr:row>
      <xdr:rowOff>52722</xdr:rowOff>
    </xdr:from>
    <xdr:to>
      <xdr:col>6</xdr:col>
      <xdr:colOff>200025</xdr:colOff>
      <xdr:row>162</xdr:row>
      <xdr:rowOff>11567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D3F99BB4-1321-4C83-8C8F-8F1254B81C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1</xdr:colOff>
      <xdr:row>108</xdr:row>
      <xdr:rowOff>74611</xdr:rowOff>
    </xdr:from>
    <xdr:to>
      <xdr:col>6</xdr:col>
      <xdr:colOff>219076</xdr:colOff>
      <xdr:row>119</xdr:row>
      <xdr:rowOff>47624</xdr:rowOff>
    </xdr:to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6C8811D7-8C8B-49E1-A5DC-C4F2FB20249E}"/>
            </a:ext>
          </a:extLst>
        </xdr:cNvPr>
        <xdr:cNvSpPr/>
      </xdr:nvSpPr>
      <xdr:spPr>
        <a:xfrm>
          <a:off x="228601" y="22744111"/>
          <a:ext cx="4743450" cy="20685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Cromo.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Salaverry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en el periodo 2019 - 2022 para el parámetro Cromo que, los valores obtenidos se encuentran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por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monitoreo; además, la estación CSS-03 presentó el mayor contenido de Cromo con un valor de 15.8 mg/kg para el año 2019, seguido de la estación CSS-01 con 27.40 mg/kg para el año 2020,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CSS-01 con un valor de 16.16 mg/kg para el año 2021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la estación CSS-03 con 25.64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 para el año 2022, respectivamente.</a:t>
          </a:r>
          <a:r>
            <a:rPr lang="es-PE" sz="16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PE" sz="1600" b="1">
            <a:effectLst/>
          </a:endParaRPr>
        </a:p>
        <a:p>
          <a:pPr algn="l"/>
          <a:endParaRPr lang="es-PE" sz="1100"/>
        </a:p>
      </xdr:txBody>
    </xdr:sp>
    <xdr:clientData/>
  </xdr:twoCellAnchor>
  <xdr:twoCellAnchor>
    <xdr:from>
      <xdr:col>17</xdr:col>
      <xdr:colOff>39799</xdr:colOff>
      <xdr:row>108</xdr:row>
      <xdr:rowOff>37421</xdr:rowOff>
    </xdr:from>
    <xdr:to>
      <xdr:col>23</xdr:col>
      <xdr:colOff>285748</xdr:colOff>
      <xdr:row>119</xdr:row>
      <xdr:rowOff>35719</xdr:rowOff>
    </xdr:to>
    <xdr:sp macro="" textlink="">
      <xdr:nvSpPr>
        <xdr:cNvPr id="9" name="Rectángulo 8">
          <a:extLst>
            <a:ext uri="{FF2B5EF4-FFF2-40B4-BE49-F238E27FC236}">
              <a16:creationId xmlns:a16="http://schemas.microsoft.com/office/drawing/2014/main" id="{C0D77495-2C83-40B9-A0A9-0F5009F60FF6}"/>
            </a:ext>
          </a:extLst>
        </xdr:cNvPr>
        <xdr:cNvSpPr/>
      </xdr:nvSpPr>
      <xdr:spPr>
        <a:xfrm>
          <a:off x="13174774" y="22706921"/>
          <a:ext cx="4798899" cy="2093798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Zinc.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 en el periodo 2018 - 2022 para el parámetro Zinc que, los valores obtenidos se encuentran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por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Environmental Quality Guidelines (CEQG) – 2003 para todas las estaciones; además, la estación CSS-01 presentó el mayor contenido de Zinc con un valor de 132 mg/kg para el año 2018, seguido de la estación CSS-02 con 139.9 mg/kg para el año 2019,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CSS-01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CSS-02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con un valor de 141.28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141.26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mg/kg para el año 2020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la estación CSS-01 con 148.31 mg/kg para el año 2022,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respectivamente.</a:t>
          </a:r>
          <a:r>
            <a:rPr lang="es-PE" sz="12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PE" sz="1400" b="0">
            <a:effectLst/>
          </a:endParaRPr>
        </a:p>
      </xdr:txBody>
    </xdr:sp>
    <xdr:clientData/>
  </xdr:twoCellAnchor>
  <xdr:twoCellAnchor>
    <xdr:from>
      <xdr:col>1</xdr:col>
      <xdr:colOff>1</xdr:colOff>
      <xdr:row>138</xdr:row>
      <xdr:rowOff>27668</xdr:rowOff>
    </xdr:from>
    <xdr:to>
      <xdr:col>6</xdr:col>
      <xdr:colOff>200026</xdr:colOff>
      <xdr:row>148</xdr:row>
      <xdr:rowOff>71437</xdr:rowOff>
    </xdr:to>
    <xdr:sp macro="" textlink="">
      <xdr:nvSpPr>
        <xdr:cNvPr id="10" name="Rectángulo 9">
          <a:extLst>
            <a:ext uri="{FF2B5EF4-FFF2-40B4-BE49-F238E27FC236}">
              <a16:creationId xmlns:a16="http://schemas.microsoft.com/office/drawing/2014/main" id="{65B1B2D2-FF0A-4D85-9D23-7280BB8CB6C9}"/>
            </a:ext>
          </a:extLst>
        </xdr:cNvPr>
        <xdr:cNvSpPr/>
      </xdr:nvSpPr>
      <xdr:spPr>
        <a:xfrm>
          <a:off x="228601" y="28412168"/>
          <a:ext cx="4724400" cy="194876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Acenafteno.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Acenafteno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8</xdr:col>
      <xdr:colOff>440532</xdr:colOff>
      <xdr:row>138</xdr:row>
      <xdr:rowOff>20637</xdr:rowOff>
    </xdr:from>
    <xdr:to>
      <xdr:col>14</xdr:col>
      <xdr:colOff>620826</xdr:colOff>
      <xdr:row>148</xdr:row>
      <xdr:rowOff>56923</xdr:rowOff>
    </xdr:to>
    <xdr:sp macro="" textlink="">
      <xdr:nvSpPr>
        <xdr:cNvPr id="11" name="Rectángulo 10">
          <a:extLst>
            <a:ext uri="{FF2B5EF4-FFF2-40B4-BE49-F238E27FC236}">
              <a16:creationId xmlns:a16="http://schemas.microsoft.com/office/drawing/2014/main" id="{4313C226-6CF2-430D-8FD0-BCA2A862BFE7}"/>
            </a:ext>
          </a:extLst>
        </xdr:cNvPr>
        <xdr:cNvSpPr/>
      </xdr:nvSpPr>
      <xdr:spPr>
        <a:xfrm>
          <a:off x="6717507" y="28405137"/>
          <a:ext cx="4752294" cy="1941286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Acenaftileno.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Acenaftileno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>
            <a:effectLst/>
          </a:endParaRPr>
        </a:p>
      </xdr:txBody>
    </xdr:sp>
    <xdr:clientData/>
  </xdr:twoCellAnchor>
  <xdr:twoCellAnchor>
    <xdr:from>
      <xdr:col>17</xdr:col>
      <xdr:colOff>70643</xdr:colOff>
      <xdr:row>138</xdr:row>
      <xdr:rowOff>46604</xdr:rowOff>
    </xdr:from>
    <xdr:to>
      <xdr:col>23</xdr:col>
      <xdr:colOff>202405</xdr:colOff>
      <xdr:row>148</xdr:row>
      <xdr:rowOff>99217</xdr:rowOff>
    </xdr:to>
    <xdr:sp macro="" textlink="">
      <xdr:nvSpPr>
        <xdr:cNvPr id="12" name="Rectángulo 11">
          <a:extLst>
            <a:ext uri="{FF2B5EF4-FFF2-40B4-BE49-F238E27FC236}">
              <a16:creationId xmlns:a16="http://schemas.microsoft.com/office/drawing/2014/main" id="{6AFCD5A6-83B7-440D-8BE9-37B3F54BE734}"/>
            </a:ext>
          </a:extLst>
        </xdr:cNvPr>
        <xdr:cNvSpPr/>
      </xdr:nvSpPr>
      <xdr:spPr>
        <a:xfrm>
          <a:off x="13205618" y="28431104"/>
          <a:ext cx="4684712" cy="19576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Antraceno.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Antraceno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0</xdr:col>
      <xdr:colOff>138341</xdr:colOff>
      <xdr:row>164</xdr:row>
      <xdr:rowOff>80962</xdr:rowOff>
    </xdr:from>
    <xdr:to>
      <xdr:col>6</xdr:col>
      <xdr:colOff>161925</xdr:colOff>
      <xdr:row>174</xdr:row>
      <xdr:rowOff>99104</xdr:rowOff>
    </xdr:to>
    <xdr:sp macro="" textlink="">
      <xdr:nvSpPr>
        <xdr:cNvPr id="13" name="Rectángulo 12">
          <a:extLst>
            <a:ext uri="{FF2B5EF4-FFF2-40B4-BE49-F238E27FC236}">
              <a16:creationId xmlns:a16="http://schemas.microsoft.com/office/drawing/2014/main" id="{FB2D8778-05E0-4F64-A91A-897ED7BF4DA1}"/>
            </a:ext>
          </a:extLst>
        </xdr:cNvPr>
        <xdr:cNvSpPr/>
      </xdr:nvSpPr>
      <xdr:spPr>
        <a:xfrm>
          <a:off x="138341" y="33856612"/>
          <a:ext cx="4776559" cy="1923142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Benzo (a) Antraceno.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Benzo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(a) a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ntraceno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8</xdr:col>
      <xdr:colOff>454703</xdr:colOff>
      <xdr:row>164</xdr:row>
      <xdr:rowOff>70189</xdr:rowOff>
    </xdr:from>
    <xdr:to>
      <xdr:col>14</xdr:col>
      <xdr:colOff>611980</xdr:colOff>
      <xdr:row>174</xdr:row>
      <xdr:rowOff>111918</xdr:rowOff>
    </xdr:to>
    <xdr:sp macro="" textlink="">
      <xdr:nvSpPr>
        <xdr:cNvPr id="14" name="Rectángulo 13">
          <a:extLst>
            <a:ext uri="{FF2B5EF4-FFF2-40B4-BE49-F238E27FC236}">
              <a16:creationId xmlns:a16="http://schemas.microsoft.com/office/drawing/2014/main" id="{9C289819-1927-49E6-BDF0-1F2EABE79A9F}"/>
            </a:ext>
          </a:extLst>
        </xdr:cNvPr>
        <xdr:cNvSpPr/>
      </xdr:nvSpPr>
      <xdr:spPr>
        <a:xfrm>
          <a:off x="6731678" y="33845839"/>
          <a:ext cx="4729277" cy="19467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Benzo (a) Pireno.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Benzo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(a) pireno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8</xdr:col>
      <xdr:colOff>457200</xdr:colOff>
      <xdr:row>149</xdr:row>
      <xdr:rowOff>41275</xdr:rowOff>
    </xdr:from>
    <xdr:to>
      <xdr:col>14</xdr:col>
      <xdr:colOff>614361</xdr:colOff>
      <xdr:row>162</xdr:row>
      <xdr:rowOff>15874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B35FD0D4-2C01-4958-8102-57A1591227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89807</xdr:colOff>
      <xdr:row>149</xdr:row>
      <xdr:rowOff>35605</xdr:rowOff>
    </xdr:from>
    <xdr:to>
      <xdr:col>23</xdr:col>
      <xdr:colOff>250032</xdr:colOff>
      <xdr:row>161</xdr:row>
      <xdr:rowOff>184678</xdr:rowOff>
    </xdr:to>
    <xdr:graphicFrame macro="">
      <xdr:nvGraphicFramePr>
        <xdr:cNvPr id="16" name="Gráfico 15">
          <a:extLst>
            <a:ext uri="{FF2B5EF4-FFF2-40B4-BE49-F238E27FC236}">
              <a16:creationId xmlns:a16="http://schemas.microsoft.com/office/drawing/2014/main" id="{DCFDE287-322D-45EF-A308-9217012A74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95590</xdr:colOff>
      <xdr:row>164</xdr:row>
      <xdr:rowOff>81756</xdr:rowOff>
    </xdr:from>
    <xdr:to>
      <xdr:col>23</xdr:col>
      <xdr:colOff>238125</xdr:colOff>
      <xdr:row>174</xdr:row>
      <xdr:rowOff>107157</xdr:rowOff>
    </xdr:to>
    <xdr:sp macro="" textlink="">
      <xdr:nvSpPr>
        <xdr:cNvPr id="17" name="Rectángulo 16">
          <a:extLst>
            <a:ext uri="{FF2B5EF4-FFF2-40B4-BE49-F238E27FC236}">
              <a16:creationId xmlns:a16="http://schemas.microsoft.com/office/drawing/2014/main" id="{980DF850-F462-41EA-B2EB-E95049A5B1BF}"/>
            </a:ext>
          </a:extLst>
        </xdr:cNvPr>
        <xdr:cNvSpPr/>
      </xdr:nvSpPr>
      <xdr:spPr>
        <a:xfrm>
          <a:off x="13230565" y="33857406"/>
          <a:ext cx="4695485" cy="1930401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Criseno</a:t>
          </a:r>
          <a:r>
            <a:rPr lang="es-PE" sz="12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Cris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eno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0</xdr:col>
      <xdr:colOff>199912</xdr:colOff>
      <xdr:row>196</xdr:row>
      <xdr:rowOff>27327</xdr:rowOff>
    </xdr:from>
    <xdr:to>
      <xdr:col>6</xdr:col>
      <xdr:colOff>161925</xdr:colOff>
      <xdr:row>206</xdr:row>
      <xdr:rowOff>95250</xdr:rowOff>
    </xdr:to>
    <xdr:sp macro="" textlink="">
      <xdr:nvSpPr>
        <xdr:cNvPr id="18" name="Rectángulo 17">
          <a:extLst>
            <a:ext uri="{FF2B5EF4-FFF2-40B4-BE49-F238E27FC236}">
              <a16:creationId xmlns:a16="http://schemas.microsoft.com/office/drawing/2014/main" id="{534A000E-DD12-4785-A3F6-936E0C75929B}"/>
            </a:ext>
          </a:extLst>
        </xdr:cNvPr>
        <xdr:cNvSpPr/>
      </xdr:nvSpPr>
      <xdr:spPr>
        <a:xfrm>
          <a:off x="199912" y="39898977"/>
          <a:ext cx="4714988" cy="197292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Dibenzo (a,h) Antraceno.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Dibenzo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(a,h) a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ntraceno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0</xdr:col>
      <xdr:colOff>184378</xdr:colOff>
      <xdr:row>178</xdr:row>
      <xdr:rowOff>111691</xdr:rowOff>
    </xdr:from>
    <xdr:to>
      <xdr:col>6</xdr:col>
      <xdr:colOff>171450</xdr:colOff>
      <xdr:row>193</xdr:row>
      <xdr:rowOff>128588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923E875D-F893-448D-A02D-9F825672A6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</xdr:col>
      <xdr:colOff>517412</xdr:colOff>
      <xdr:row>196</xdr:row>
      <xdr:rowOff>52410</xdr:rowOff>
    </xdr:from>
    <xdr:to>
      <xdr:col>14</xdr:col>
      <xdr:colOff>628650</xdr:colOff>
      <xdr:row>206</xdr:row>
      <xdr:rowOff>85725</xdr:rowOff>
    </xdr:to>
    <xdr:sp macro="" textlink="">
      <xdr:nvSpPr>
        <xdr:cNvPr id="20" name="Rectángulo 19">
          <a:extLst>
            <a:ext uri="{FF2B5EF4-FFF2-40B4-BE49-F238E27FC236}">
              <a16:creationId xmlns:a16="http://schemas.microsoft.com/office/drawing/2014/main" id="{AFCE1423-6EB3-4823-82CC-224B02B8101F}"/>
            </a:ext>
          </a:extLst>
        </xdr:cNvPr>
        <xdr:cNvSpPr/>
      </xdr:nvSpPr>
      <xdr:spPr>
        <a:xfrm>
          <a:off x="6794387" y="39924060"/>
          <a:ext cx="4683238" cy="1938315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Fluoranteno.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Fluorant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eno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8</xdr:col>
      <xdr:colOff>484301</xdr:colOff>
      <xdr:row>178</xdr:row>
      <xdr:rowOff>115207</xdr:rowOff>
    </xdr:from>
    <xdr:to>
      <xdr:col>14</xdr:col>
      <xdr:colOff>638175</xdr:colOff>
      <xdr:row>193</xdr:row>
      <xdr:rowOff>142876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179F4313-B9E3-4E8A-BE2E-0458B6B5D7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73706</xdr:colOff>
      <xdr:row>196</xdr:row>
      <xdr:rowOff>74635</xdr:rowOff>
    </xdr:from>
    <xdr:to>
      <xdr:col>23</xdr:col>
      <xdr:colOff>214313</xdr:colOff>
      <xdr:row>206</xdr:row>
      <xdr:rowOff>65564</xdr:rowOff>
    </xdr:to>
    <xdr:sp macro="" textlink="">
      <xdr:nvSpPr>
        <xdr:cNvPr id="22" name="Rectángulo 21">
          <a:extLst>
            <a:ext uri="{FF2B5EF4-FFF2-40B4-BE49-F238E27FC236}">
              <a16:creationId xmlns:a16="http://schemas.microsoft.com/office/drawing/2014/main" id="{BAA2F381-8718-4F2E-BA05-D16876CDDCF7}"/>
            </a:ext>
          </a:extLst>
        </xdr:cNvPr>
        <xdr:cNvSpPr/>
      </xdr:nvSpPr>
      <xdr:spPr>
        <a:xfrm>
          <a:off x="13208681" y="39946285"/>
          <a:ext cx="4693557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Fluoreno.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Fluor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eno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Asimismo, las estaciones 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3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3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300"/>
        </a:p>
      </xdr:txBody>
    </xdr:sp>
    <xdr:clientData/>
  </xdr:twoCellAnchor>
  <xdr:twoCellAnchor>
    <xdr:from>
      <xdr:col>17</xdr:col>
      <xdr:colOff>42294</xdr:colOff>
      <xdr:row>178</xdr:row>
      <xdr:rowOff>118042</xdr:rowOff>
    </xdr:from>
    <xdr:to>
      <xdr:col>23</xdr:col>
      <xdr:colOff>250030</xdr:colOff>
      <xdr:row>194</xdr:row>
      <xdr:rowOff>3742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360D210F-EE92-4E91-BD4B-3E08C82FDA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</xdr:col>
      <xdr:colOff>478518</xdr:colOff>
      <xdr:row>225</xdr:row>
      <xdr:rowOff>12723</xdr:rowOff>
    </xdr:from>
    <xdr:to>
      <xdr:col>14</xdr:col>
      <xdr:colOff>584994</xdr:colOff>
      <xdr:row>235</xdr:row>
      <xdr:rowOff>3652</xdr:rowOff>
    </xdr:to>
    <xdr:sp macro="" textlink="">
      <xdr:nvSpPr>
        <xdr:cNvPr id="24" name="Rectángulo 23">
          <a:extLst>
            <a:ext uri="{FF2B5EF4-FFF2-40B4-BE49-F238E27FC236}">
              <a16:creationId xmlns:a16="http://schemas.microsoft.com/office/drawing/2014/main" id="{E69E35CA-2152-405D-9256-4AEC318007E0}"/>
            </a:ext>
          </a:extLst>
        </xdr:cNvPr>
        <xdr:cNvSpPr/>
      </xdr:nvSpPr>
      <xdr:spPr>
        <a:xfrm>
          <a:off x="6755493" y="45408873"/>
          <a:ext cx="4678476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Pireno.</a:t>
          </a:r>
          <a:r>
            <a:rPr lang="es-PE" sz="16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Pir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eno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8</xdr:col>
      <xdr:colOff>481123</xdr:colOff>
      <xdr:row>207</xdr:row>
      <xdr:rowOff>74726</xdr:rowOff>
    </xdr:from>
    <xdr:to>
      <xdr:col>14</xdr:col>
      <xdr:colOff>657224</xdr:colOff>
      <xdr:row>222</xdr:row>
      <xdr:rowOff>156369</xdr:rowOff>
    </xdr:to>
    <xdr:graphicFrame macro="">
      <xdr:nvGraphicFramePr>
        <xdr:cNvPr id="25" name="Gráfico 24">
          <a:extLst>
            <a:ext uri="{FF2B5EF4-FFF2-40B4-BE49-F238E27FC236}">
              <a16:creationId xmlns:a16="http://schemas.microsoft.com/office/drawing/2014/main" id="{78789F0F-799E-4C12-8AF8-011A411990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169636</xdr:colOff>
      <xdr:row>225</xdr:row>
      <xdr:rowOff>54791</xdr:rowOff>
    </xdr:from>
    <xdr:to>
      <xdr:col>6</xdr:col>
      <xdr:colOff>133350</xdr:colOff>
      <xdr:row>235</xdr:row>
      <xdr:rowOff>45720</xdr:rowOff>
    </xdr:to>
    <xdr:sp macro="" textlink="">
      <xdr:nvSpPr>
        <xdr:cNvPr id="26" name="Rectángulo 25">
          <a:extLst>
            <a:ext uri="{FF2B5EF4-FFF2-40B4-BE49-F238E27FC236}">
              <a16:creationId xmlns:a16="http://schemas.microsoft.com/office/drawing/2014/main" id="{B61D4BF3-0EB4-4F74-AAB7-C3547F0614DC}"/>
            </a:ext>
          </a:extLst>
        </xdr:cNvPr>
        <xdr:cNvSpPr/>
      </xdr:nvSpPr>
      <xdr:spPr>
        <a:xfrm>
          <a:off x="169636" y="45450941"/>
          <a:ext cx="4716689" cy="1895929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2-Metilnaftaleno.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en el periodo 2019 - 2022 para el parámetro 2-Metilnaftaleno que, los valores obtenidos se encuentran por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monitoreo.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Asimismo, las estaciones 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presentaron valores menores al límite de cuantificación del método de Laboratorio (0.10 mg/kg) </a:t>
          </a:r>
          <a:r>
            <a:rPr lang="es-PE" sz="125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todos los años de medición</a:t>
          </a:r>
          <a:r>
            <a:rPr lang="es-PE" sz="125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 </a:t>
          </a:r>
          <a:endParaRPr lang="es-PE" sz="1250"/>
        </a:p>
      </xdr:txBody>
    </xdr:sp>
    <xdr:clientData/>
  </xdr:twoCellAnchor>
  <xdr:twoCellAnchor>
    <xdr:from>
      <xdr:col>0</xdr:col>
      <xdr:colOff>206375</xdr:colOff>
      <xdr:row>207</xdr:row>
      <xdr:rowOff>59532</xdr:rowOff>
    </xdr:from>
    <xdr:to>
      <xdr:col>6</xdr:col>
      <xdr:colOff>152400</xdr:colOff>
      <xdr:row>222</xdr:row>
      <xdr:rowOff>135732</xdr:rowOff>
    </xdr:to>
    <xdr:graphicFrame macro="">
      <xdr:nvGraphicFramePr>
        <xdr:cNvPr id="27" name="Gráfico 26">
          <a:extLst>
            <a:ext uri="{FF2B5EF4-FFF2-40B4-BE49-F238E27FC236}">
              <a16:creationId xmlns:a16="http://schemas.microsoft.com/office/drawing/2014/main" id="{5AD73863-984E-456A-B9AD-8CEBC874F7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8</xdr:col>
      <xdr:colOff>361949</xdr:colOff>
      <xdr:row>90</xdr:row>
      <xdr:rowOff>0</xdr:rowOff>
    </xdr:from>
    <xdr:to>
      <xdr:col>14</xdr:col>
      <xdr:colOff>523874</xdr:colOff>
      <xdr:row>105</xdr:row>
      <xdr:rowOff>119062</xdr:rowOff>
    </xdr:to>
    <xdr:graphicFrame macro="">
      <xdr:nvGraphicFramePr>
        <xdr:cNvPr id="28" name="Gráfico 27">
          <a:extLst>
            <a:ext uri="{FF2B5EF4-FFF2-40B4-BE49-F238E27FC236}">
              <a16:creationId xmlns:a16="http://schemas.microsoft.com/office/drawing/2014/main" id="{94298E63-7ACF-45C3-BC38-E378184475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8</xdr:col>
      <xdr:colOff>386101</xdr:colOff>
      <xdr:row>108</xdr:row>
      <xdr:rowOff>36511</xdr:rowOff>
    </xdr:from>
    <xdr:to>
      <xdr:col>14</xdr:col>
      <xdr:colOff>590550</xdr:colOff>
      <xdr:row>119</xdr:row>
      <xdr:rowOff>9524</xdr:rowOff>
    </xdr:to>
    <xdr:sp macro="" textlink="">
      <xdr:nvSpPr>
        <xdr:cNvPr id="29" name="Rectángulo 28">
          <a:extLst>
            <a:ext uri="{FF2B5EF4-FFF2-40B4-BE49-F238E27FC236}">
              <a16:creationId xmlns:a16="http://schemas.microsoft.com/office/drawing/2014/main" id="{283685DA-F4D2-4BE8-B1E7-F93BCD7575D5}"/>
            </a:ext>
          </a:extLst>
        </xdr:cNvPr>
        <xdr:cNvSpPr/>
      </xdr:nvSpPr>
      <xdr:spPr>
        <a:xfrm>
          <a:off x="6663076" y="22706011"/>
          <a:ext cx="4776449" cy="2068513"/>
        </a:xfrm>
        <a:prstGeom prst="rect">
          <a:avLst/>
        </a:prstGeom>
        <a:gradFill flip="none" rotWithShape="1">
          <a:gsLst>
            <a:gs pos="0">
              <a:srgbClr val="009999">
                <a:tint val="66000"/>
                <a:satMod val="160000"/>
              </a:srgbClr>
            </a:gs>
            <a:gs pos="50000">
              <a:srgbClr val="009999">
                <a:tint val="44500"/>
                <a:satMod val="160000"/>
              </a:srgbClr>
            </a:gs>
            <a:gs pos="100000">
              <a:srgbClr val="009999">
                <a:tint val="23500"/>
                <a:satMod val="160000"/>
              </a:srgbClr>
            </a:gs>
          </a:gsLst>
          <a:lin ang="10800000" scaled="1"/>
          <a:tileRect/>
        </a:gradFill>
        <a:ln>
          <a:solidFill>
            <a:srgbClr val="009999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rtl="0" eaLnBrk="1" fontAlgn="auto" latinLnBrk="0" hangingPunct="1"/>
          <a:r>
            <a:rPr lang="es-PE" sz="14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Cobre.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Se observa en los resultados del monitoreo ambiental del puerto de Salaverry en el periodo 2018 - 2022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para el parámetro Cobre que, los valores obtenidos se encuentran </a:t>
          </a:r>
          <a:r>
            <a:rPr lang="es-P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por</a:t>
          </a:r>
          <a:r>
            <a:rPr lang="es-PE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debajo del nivel de efecto probable (PEL)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de los parámetros de comparación según la norma Canadian Environmental Quality Guidelines (CEQG) – 2003 para todas las estaciones de monitoreo; además, la estación CSS-01 presentó el mayor contenido de Cobre con un valor de 51 mg/kg para el año 2018, seguido de la estación CSS-01 con 73.20 mg/kg para el año 2019,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la estación CSS-01 con un valor de 76.08 mg/kg para el año 2020</a:t>
          </a:r>
          <a:r>
            <a:rPr lang="es-PE" sz="12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y la estación CSS-03 con 59.90 mg/kg para el año 2022, </a:t>
          </a:r>
          <a:r>
            <a:rPr lang="es-PE" sz="12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respectivamente.</a:t>
          </a:r>
          <a:r>
            <a:rPr lang="es-PE" sz="1200" b="1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PE" sz="1200">
            <a:effectLst/>
          </a:endParaRPr>
        </a:p>
        <a:p>
          <a:pPr algn="l"/>
          <a:endParaRPr lang="es-PE" sz="1100"/>
        </a:p>
      </xdr:txBody>
    </xdr:sp>
    <xdr:clientData/>
  </xdr:twoCellAnchor>
  <xdr:oneCellAnchor>
    <xdr:from>
      <xdr:col>7</xdr:col>
      <xdr:colOff>198120</xdr:colOff>
      <xdr:row>1</xdr:row>
      <xdr:rowOff>146050</xdr:rowOff>
    </xdr:from>
    <xdr:ext cx="2881215" cy="384547"/>
    <xdr:pic>
      <xdr:nvPicPr>
        <xdr:cNvPr id="30" name="Imagen 29" descr="Autoridad Portuaria Nacional | Gobierno del Perú">
          <a:extLst>
            <a:ext uri="{FF2B5EF4-FFF2-40B4-BE49-F238E27FC236}">
              <a16:creationId xmlns:a16="http://schemas.microsoft.com/office/drawing/2014/main" id="{4283E7C1-D6F8-4714-9776-8CE8CDADDF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3095" y="307975"/>
          <a:ext cx="2881215" cy="384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6</xdr:col>
      <xdr:colOff>610741</xdr:colOff>
      <xdr:row>6</xdr:row>
      <xdr:rowOff>54428</xdr:rowOff>
    </xdr:from>
    <xdr:ext cx="11639148" cy="1344599"/>
    <xdr:sp macro="" textlink="">
      <xdr:nvSpPr>
        <xdr:cNvPr id="31" name="Rectángulo 30">
          <a:extLst>
            <a:ext uri="{FF2B5EF4-FFF2-40B4-BE49-F238E27FC236}">
              <a16:creationId xmlns:a16="http://schemas.microsoft.com/office/drawing/2014/main" id="{E04A50B4-D90B-4485-B1A8-420DB1C4E543}"/>
            </a:ext>
          </a:extLst>
        </xdr:cNvPr>
        <xdr:cNvSpPr/>
      </xdr:nvSpPr>
      <xdr:spPr>
        <a:xfrm>
          <a:off x="5363716" y="1054553"/>
          <a:ext cx="11639148" cy="134459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es-ES" sz="4000" b="1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Reporte de resultados</a:t>
          </a:r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</a:t>
          </a:r>
        </a:p>
        <a:p>
          <a:pPr algn="ctr"/>
          <a:r>
            <a:rPr lang="es-ES" sz="4000" b="1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Monitoreo de Calidad Ambiental Sedimentos marinos</a:t>
          </a:r>
          <a:endParaRPr lang="es-ES" sz="4000" b="1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7</xdr:col>
      <xdr:colOff>44449</xdr:colOff>
      <xdr:row>18</xdr:row>
      <xdr:rowOff>0</xdr:rowOff>
    </xdr:from>
    <xdr:to>
      <xdr:col>21</xdr:col>
      <xdr:colOff>626579</xdr:colOff>
      <xdr:row>56</xdr:row>
      <xdr:rowOff>86625</xdr:rowOff>
    </xdr:to>
    <xdr:grpSp>
      <xdr:nvGrpSpPr>
        <xdr:cNvPr id="32" name="Grupo 31">
          <a:extLst>
            <a:ext uri="{FF2B5EF4-FFF2-40B4-BE49-F238E27FC236}">
              <a16:creationId xmlns:a16="http://schemas.microsoft.com/office/drawing/2014/main" id="{AF322689-2DEF-4487-A04F-4D83E261C31A}"/>
            </a:ext>
          </a:extLst>
        </xdr:cNvPr>
        <xdr:cNvGrpSpPr/>
      </xdr:nvGrpSpPr>
      <xdr:grpSpPr>
        <a:xfrm>
          <a:off x="5557043" y="3262313"/>
          <a:ext cx="11190599" cy="7123218"/>
          <a:chOff x="3133724" y="3276600"/>
          <a:chExt cx="10234130" cy="6973200"/>
        </a:xfrm>
      </xdr:grpSpPr>
      <xdr:pic>
        <xdr:nvPicPr>
          <xdr:cNvPr id="33" name="Imagen 32">
            <a:extLst>
              <a:ext uri="{FF2B5EF4-FFF2-40B4-BE49-F238E27FC236}">
                <a16:creationId xmlns:a16="http://schemas.microsoft.com/office/drawing/2014/main" id="{AD6DEB41-6458-8123-E459-A7749222E49F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9449" r="9991" b="2215"/>
          <a:stretch/>
        </xdr:blipFill>
        <xdr:spPr>
          <a:xfrm>
            <a:off x="3133724" y="3276600"/>
            <a:ext cx="10234130" cy="6973200"/>
          </a:xfrm>
          <a:prstGeom prst="rect">
            <a:avLst/>
          </a:prstGeom>
        </xdr:spPr>
      </xdr:pic>
      <xdr:pic>
        <xdr:nvPicPr>
          <xdr:cNvPr id="34" name="Imagen 33">
            <a:extLst>
              <a:ext uri="{FF2B5EF4-FFF2-40B4-BE49-F238E27FC236}">
                <a16:creationId xmlns:a16="http://schemas.microsoft.com/office/drawing/2014/main" id="{F273540C-DB75-7854-5FA9-5211948B38F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/>
          <a:stretch>
            <a:fillRect/>
          </a:stretch>
        </xdr:blipFill>
        <xdr:spPr>
          <a:xfrm>
            <a:off x="8120671" y="9427920"/>
            <a:ext cx="2676931" cy="804162"/>
          </a:xfrm>
          <a:prstGeom prst="rect">
            <a:avLst/>
          </a:prstGeom>
        </xdr:spPr>
      </xdr:pic>
      <xdr:sp macro="" textlink="">
        <xdr:nvSpPr>
          <xdr:cNvPr id="35" name="CuadroTexto 34">
            <a:extLst>
              <a:ext uri="{FF2B5EF4-FFF2-40B4-BE49-F238E27FC236}">
                <a16:creationId xmlns:a16="http://schemas.microsoft.com/office/drawing/2014/main" id="{E995B291-017C-D437-D00B-331348D70823}"/>
              </a:ext>
            </a:extLst>
          </xdr:cNvPr>
          <xdr:cNvSpPr txBox="1"/>
        </xdr:nvSpPr>
        <xdr:spPr>
          <a:xfrm>
            <a:off x="6319027" y="3300085"/>
            <a:ext cx="3701274" cy="576590"/>
          </a:xfrm>
          <a:prstGeom prst="rect">
            <a:avLst/>
          </a:prstGeom>
          <a:solidFill>
            <a:schemeClr val="accent3">
              <a:lumMod val="40000"/>
              <a:lumOff val="60000"/>
            </a:schemeClr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lang="es-PE" sz="1400" b="1"/>
              <a:t>Mapa</a:t>
            </a:r>
            <a:r>
              <a:rPr lang="es-PE" sz="1400" b="1" baseline="0"/>
              <a:t> de Ubicación </a:t>
            </a:r>
            <a:br>
              <a:rPr lang="es-PE" sz="1400" b="1" baseline="0"/>
            </a:br>
            <a:r>
              <a:rPr lang="es-PE" sz="1400" b="1" baseline="0"/>
              <a:t>Monitoreo de Calidad de Sedimentos Marinos</a:t>
            </a:r>
            <a:endParaRPr lang="es-PE" sz="1400" b="1"/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pest01\11%20boletin%202007\PC-CARLOS\Mis%20documentos\CARGA2007\WINDOWS\Temp\Archivos%20temporales%20de%20Internet\OLK28\Estadistica-Nov0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adistica2\CARGA2006\carga%20cuadro%20resumen%20x%20tipo%20ope20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Archivos%20temporales%20de%20Internet\OLK28\Estadistica-Mar08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es"/>
      <sheetName val="Carga"/>
      <sheetName val="Contenedores"/>
      <sheetName val="Accidentes"/>
      <sheetName val="Remolcaje"/>
      <sheetName val="Naves X Amarr"/>
      <sheetName val="Indicadores"/>
      <sheetName val="Data"/>
      <sheetName val="dNave"/>
      <sheetName val="Carga x Consig"/>
      <sheetName val="Constan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D7">
            <v>0</v>
          </cell>
        </row>
        <row r="23">
          <cell r="F23" t="str">
            <v>NITRATO DE AMONIO</v>
          </cell>
          <cell r="J23" t="str">
            <v>BOLSAS</v>
          </cell>
          <cell r="L23" t="str">
            <v>DIRECTO</v>
          </cell>
          <cell r="M23" t="str">
            <v>IMPORTACION</v>
          </cell>
          <cell r="N23">
            <v>1508.56</v>
          </cell>
        </row>
        <row r="24">
          <cell r="F24" t="str">
            <v>MERCADERIA GENERAL</v>
          </cell>
          <cell r="J24" t="str">
            <v>CONT. 20'</v>
          </cell>
          <cell r="L24" t="str">
            <v>DIRECTO</v>
          </cell>
          <cell r="M24" t="str">
            <v>IMPORTACION</v>
          </cell>
          <cell r="N24">
            <v>8.3290000000000006</v>
          </cell>
        </row>
        <row r="25">
          <cell r="F25" t="str">
            <v>COBRE</v>
          </cell>
          <cell r="J25" t="str">
            <v>CONT. 20'</v>
          </cell>
          <cell r="L25" t="str">
            <v>DIRECTO</v>
          </cell>
          <cell r="M25" t="str">
            <v>EXPORTACION</v>
          </cell>
          <cell r="N25">
            <v>198.721</v>
          </cell>
        </row>
        <row r="26">
          <cell r="F26" t="str">
            <v>COBRE</v>
          </cell>
          <cell r="J26" t="str">
            <v>CONT. 20'</v>
          </cell>
          <cell r="L26" t="str">
            <v>DIRECTO</v>
          </cell>
          <cell r="M26" t="str">
            <v>EXPORTACION</v>
          </cell>
          <cell r="N26">
            <v>298.387</v>
          </cell>
        </row>
        <row r="27">
          <cell r="F27" t="str">
            <v>COBRE</v>
          </cell>
          <cell r="J27" t="str">
            <v>CONT. 20'</v>
          </cell>
          <cell r="L27" t="str">
            <v>DIRECTO</v>
          </cell>
          <cell r="M27" t="str">
            <v>EXPORTACION</v>
          </cell>
          <cell r="N27">
            <v>603.64400000000001</v>
          </cell>
        </row>
        <row r="28">
          <cell r="F28" t="str">
            <v>COBRE</v>
          </cell>
          <cell r="J28" t="str">
            <v>CONT. 40'</v>
          </cell>
          <cell r="L28" t="str">
            <v>DIRECTO</v>
          </cell>
          <cell r="M28" t="str">
            <v>EXPORTACION</v>
          </cell>
          <cell r="N28">
            <v>501.08</v>
          </cell>
        </row>
        <row r="29">
          <cell r="F29" t="str">
            <v>COBRE</v>
          </cell>
          <cell r="J29" t="str">
            <v>CONT. 40'</v>
          </cell>
          <cell r="L29" t="str">
            <v>DIRECTO</v>
          </cell>
          <cell r="M29" t="str">
            <v>EXPORTACION</v>
          </cell>
          <cell r="N29">
            <v>601.67399999999998</v>
          </cell>
        </row>
        <row r="30">
          <cell r="F30" t="str">
            <v>COBRE</v>
          </cell>
          <cell r="J30" t="str">
            <v>CONT. 40'</v>
          </cell>
          <cell r="L30" t="str">
            <v>DIRECTO</v>
          </cell>
          <cell r="M30" t="str">
            <v>EXPORTACION</v>
          </cell>
          <cell r="N30">
            <v>697.48500000000001</v>
          </cell>
        </row>
        <row r="31">
          <cell r="F31" t="str">
            <v>COBRE</v>
          </cell>
          <cell r="J31" t="str">
            <v>CONT. 40'</v>
          </cell>
          <cell r="L31" t="str">
            <v>DIRECTO</v>
          </cell>
          <cell r="M31" t="str">
            <v>EXPORTACION</v>
          </cell>
          <cell r="N31">
            <v>597.71600000000001</v>
          </cell>
        </row>
        <row r="32">
          <cell r="F32" t="str">
            <v>COBRE</v>
          </cell>
          <cell r="J32" t="str">
            <v>CONT. 40'</v>
          </cell>
          <cell r="L32" t="str">
            <v>DIRECTO</v>
          </cell>
          <cell r="M32" t="str">
            <v>EXPORTACION</v>
          </cell>
          <cell r="N32">
            <v>401.44299999999998</v>
          </cell>
        </row>
        <row r="33">
          <cell r="F33" t="str">
            <v>MOLIBDENO</v>
          </cell>
          <cell r="J33" t="str">
            <v>CONT. 20'</v>
          </cell>
          <cell r="L33" t="str">
            <v>DIRECTO</v>
          </cell>
          <cell r="M33" t="str">
            <v>EXPORTACION</v>
          </cell>
          <cell r="N33">
            <v>177.90799999999999</v>
          </cell>
        </row>
        <row r="34">
          <cell r="F34" t="str">
            <v>CONTENEDORES VACIOS</v>
          </cell>
          <cell r="J34" t="str">
            <v>CONT. 20'</v>
          </cell>
          <cell r="L34" t="str">
            <v>DIRECTO</v>
          </cell>
          <cell r="M34" t="str">
            <v>DESCARGA</v>
          </cell>
        </row>
        <row r="35">
          <cell r="F35" t="str">
            <v>CONTENEDORES VACIOS</v>
          </cell>
          <cell r="J35" t="str">
            <v>CONT. 40'</v>
          </cell>
          <cell r="L35" t="str">
            <v>DIRECTO</v>
          </cell>
          <cell r="M35" t="str">
            <v>DESCARGA</v>
          </cell>
        </row>
        <row r="36">
          <cell r="F36" t="str">
            <v>CONTENEDORES VACIOS</v>
          </cell>
          <cell r="J36" t="str">
            <v>CONT. 20'</v>
          </cell>
          <cell r="L36" t="str">
            <v>INDIRECTO</v>
          </cell>
          <cell r="M36" t="str">
            <v>EMBARQUE</v>
          </cell>
        </row>
        <row r="37">
          <cell r="F37" t="str">
            <v>CONTENEDORES VACIOS</v>
          </cell>
          <cell r="J37" t="str">
            <v>CONT. 20'</v>
          </cell>
          <cell r="L37" t="str">
            <v>INDIRECTO</v>
          </cell>
          <cell r="M37" t="str">
            <v>REEM. MOVILIZADO</v>
          </cell>
        </row>
        <row r="38">
          <cell r="F38" t="str">
            <v>PACOTILLA</v>
          </cell>
          <cell r="J38" t="str">
            <v>CONT. 20'</v>
          </cell>
          <cell r="L38" t="str">
            <v>DIRECTO</v>
          </cell>
          <cell r="M38" t="str">
            <v>EMBARQUE</v>
          </cell>
          <cell r="N38">
            <v>16.829999999999998</v>
          </cell>
        </row>
        <row r="39">
          <cell r="F39" t="str">
            <v>COMBUSTIBLE</v>
          </cell>
          <cell r="J39" t="str">
            <v>GRANEL</v>
          </cell>
          <cell r="L39" t="str">
            <v>DIRECTO</v>
          </cell>
          <cell r="M39" t="str">
            <v>EMBARQUE</v>
          </cell>
          <cell r="N39">
            <v>7.1</v>
          </cell>
        </row>
        <row r="40">
          <cell r="F40" t="str">
            <v>COBRE</v>
          </cell>
          <cell r="J40" t="str">
            <v>CONT. 20'</v>
          </cell>
          <cell r="L40" t="str">
            <v>DIRECTO</v>
          </cell>
          <cell r="M40" t="str">
            <v>EXPORTACION</v>
          </cell>
          <cell r="N40">
            <v>297.97800000000001</v>
          </cell>
        </row>
        <row r="41">
          <cell r="F41" t="str">
            <v>COBRE</v>
          </cell>
          <cell r="J41" t="str">
            <v>CONT. 20'</v>
          </cell>
          <cell r="L41" t="str">
            <v>DIRECTO</v>
          </cell>
          <cell r="M41" t="str">
            <v>EXPORTACION</v>
          </cell>
          <cell r="N41">
            <v>325.10899999999998</v>
          </cell>
        </row>
        <row r="42">
          <cell r="F42" t="str">
            <v>COBRE</v>
          </cell>
          <cell r="J42" t="str">
            <v>CONT. 20'</v>
          </cell>
          <cell r="L42" t="str">
            <v>DIRECTO</v>
          </cell>
          <cell r="M42" t="str">
            <v>EXPORTACION</v>
          </cell>
          <cell r="N42">
            <v>127.05500000000001</v>
          </cell>
        </row>
        <row r="43">
          <cell r="F43" t="str">
            <v>COBRE</v>
          </cell>
          <cell r="J43" t="str">
            <v>CONT. 20'</v>
          </cell>
          <cell r="L43" t="str">
            <v>DIRECTO</v>
          </cell>
          <cell r="M43" t="str">
            <v>EXPORTACION</v>
          </cell>
          <cell r="N43">
            <v>150.947</v>
          </cell>
        </row>
        <row r="44">
          <cell r="F44" t="str">
            <v>COBRE</v>
          </cell>
          <cell r="J44" t="str">
            <v>CONT. 20'</v>
          </cell>
          <cell r="L44" t="str">
            <v>DIRECTO</v>
          </cell>
          <cell r="M44" t="str">
            <v>EXPORTACION</v>
          </cell>
          <cell r="N44">
            <v>200.83600000000001</v>
          </cell>
        </row>
        <row r="45">
          <cell r="F45" t="str">
            <v>COBRE</v>
          </cell>
          <cell r="J45" t="str">
            <v>CONT. 20'</v>
          </cell>
          <cell r="L45" t="str">
            <v>DIRECTO</v>
          </cell>
          <cell r="M45" t="str">
            <v>EXPORTACION</v>
          </cell>
          <cell r="N45">
            <v>50.19</v>
          </cell>
        </row>
        <row r="46">
          <cell r="F46" t="str">
            <v>COBRE</v>
          </cell>
          <cell r="J46" t="str">
            <v>CONT. 20'</v>
          </cell>
          <cell r="L46" t="str">
            <v>DIRECTO</v>
          </cell>
          <cell r="M46" t="str">
            <v>EXPORTACION</v>
          </cell>
          <cell r="N46">
            <v>298.42599999999999</v>
          </cell>
        </row>
        <row r="47">
          <cell r="F47" t="str">
            <v>COBRE</v>
          </cell>
          <cell r="J47" t="str">
            <v>CONT. 20'</v>
          </cell>
          <cell r="L47" t="str">
            <v>DIRECTO</v>
          </cell>
          <cell r="M47" t="str">
            <v>EXPORTACION</v>
          </cell>
          <cell r="N47">
            <v>100.553</v>
          </cell>
        </row>
        <row r="48">
          <cell r="F48" t="str">
            <v>COBRE</v>
          </cell>
          <cell r="J48" t="str">
            <v>CONT. 20'</v>
          </cell>
          <cell r="L48" t="str">
            <v>DIRECTO</v>
          </cell>
          <cell r="M48" t="str">
            <v>EXPORTACION</v>
          </cell>
          <cell r="N48">
            <v>198.48099999999999</v>
          </cell>
        </row>
        <row r="49">
          <cell r="F49" t="str">
            <v>COBRE</v>
          </cell>
          <cell r="J49" t="str">
            <v>CONT. 20'</v>
          </cell>
          <cell r="L49" t="str">
            <v>DIRECTO</v>
          </cell>
          <cell r="M49" t="str">
            <v>EXPORTACION</v>
          </cell>
          <cell r="N49">
            <v>301.44</v>
          </cell>
        </row>
        <row r="50">
          <cell r="F50" t="str">
            <v>COBRE</v>
          </cell>
          <cell r="J50" t="str">
            <v>CONT. 20'</v>
          </cell>
          <cell r="L50" t="str">
            <v>DIRECTO</v>
          </cell>
          <cell r="M50" t="str">
            <v>EXPORTACION</v>
          </cell>
          <cell r="N50">
            <v>298.18599999999998</v>
          </cell>
        </row>
        <row r="51">
          <cell r="F51" t="str">
            <v>COBRE</v>
          </cell>
          <cell r="J51" t="str">
            <v>CONT. 20'</v>
          </cell>
          <cell r="L51" t="str">
            <v>DIRECTO</v>
          </cell>
          <cell r="M51" t="str">
            <v>EXPORTACION</v>
          </cell>
          <cell r="N51">
            <v>100.83499999999999</v>
          </cell>
        </row>
        <row r="52">
          <cell r="F52" t="str">
            <v>COBRE</v>
          </cell>
          <cell r="J52" t="str">
            <v>CONT. 20'</v>
          </cell>
          <cell r="L52" t="str">
            <v>DIRECTO</v>
          </cell>
          <cell r="M52" t="str">
            <v>EXPORTACION</v>
          </cell>
          <cell r="N52">
            <v>298.755</v>
          </cell>
        </row>
        <row r="53">
          <cell r="F53" t="str">
            <v>SULFATO DE NIQUEL</v>
          </cell>
          <cell r="J53" t="str">
            <v>CONT. 20'</v>
          </cell>
          <cell r="L53" t="str">
            <v>DIRECTO</v>
          </cell>
          <cell r="M53" t="str">
            <v>EXPORTACION</v>
          </cell>
          <cell r="N53">
            <v>20.07</v>
          </cell>
        </row>
        <row r="54">
          <cell r="F54" t="str">
            <v>MOLIBDENO</v>
          </cell>
          <cell r="J54" t="str">
            <v>CONT. 20'</v>
          </cell>
          <cell r="L54" t="str">
            <v>DIRECTO</v>
          </cell>
          <cell r="M54" t="str">
            <v>EXPORTACION</v>
          </cell>
          <cell r="N54">
            <v>234.42</v>
          </cell>
        </row>
        <row r="55">
          <cell r="F55" t="str">
            <v>CONTENEDORES VACIOS</v>
          </cell>
          <cell r="J55" t="str">
            <v>CONT. 20'</v>
          </cell>
          <cell r="L55" t="str">
            <v>DIRECTO</v>
          </cell>
          <cell r="M55" t="str">
            <v>DESCARGA</v>
          </cell>
        </row>
        <row r="56">
          <cell r="F56" t="str">
            <v>CONTENEDORES VACIOS</v>
          </cell>
          <cell r="J56" t="str">
            <v>CONT. 40'</v>
          </cell>
          <cell r="L56" t="str">
            <v>DIRECTO</v>
          </cell>
          <cell r="M56" t="str">
            <v>DESCARGA</v>
          </cell>
        </row>
        <row r="57">
          <cell r="F57" t="str">
            <v>CONTENEDORES VACIOS</v>
          </cell>
          <cell r="J57" t="str">
            <v>CONT. 20'</v>
          </cell>
          <cell r="L57" t="str">
            <v>INDIRECTO</v>
          </cell>
          <cell r="M57" t="str">
            <v>EMBARQUE</v>
          </cell>
        </row>
        <row r="58">
          <cell r="F58" t="str">
            <v>MERCADERIA GENERAL</v>
          </cell>
          <cell r="J58" t="str">
            <v>CONT. 20'</v>
          </cell>
          <cell r="L58" t="str">
            <v>DIRECTO</v>
          </cell>
          <cell r="M58" t="str">
            <v>IMPORTACION</v>
          </cell>
          <cell r="N58">
            <v>7.1079999999999997</v>
          </cell>
        </row>
        <row r="59">
          <cell r="F59" t="str">
            <v>MERCADERIA GENERAL</v>
          </cell>
          <cell r="J59" t="str">
            <v>CONT. 40'</v>
          </cell>
          <cell r="L59" t="str">
            <v>DIRECTO</v>
          </cell>
          <cell r="M59" t="str">
            <v>IMPORTACION</v>
          </cell>
          <cell r="N59">
            <v>27</v>
          </cell>
        </row>
        <row r="60">
          <cell r="F60" t="str">
            <v>VEHICULOS USADOS</v>
          </cell>
          <cell r="J60" t="str">
            <v>CONT. 40'</v>
          </cell>
          <cell r="L60" t="str">
            <v>DIRECTO</v>
          </cell>
          <cell r="M60" t="str">
            <v>IMPORTACION</v>
          </cell>
          <cell r="N60">
            <v>34.5</v>
          </cell>
        </row>
        <row r="61">
          <cell r="F61" t="str">
            <v>VEHICULOS USADOS</v>
          </cell>
          <cell r="J61" t="str">
            <v>CONT. 40'</v>
          </cell>
          <cell r="L61" t="str">
            <v>DIRECTO</v>
          </cell>
          <cell r="M61" t="str">
            <v>IMPORTACION</v>
          </cell>
          <cell r="N61">
            <v>5</v>
          </cell>
        </row>
        <row r="62">
          <cell r="F62" t="str">
            <v>VEHICULOS USADOS</v>
          </cell>
          <cell r="J62" t="str">
            <v>CONT. 40'</v>
          </cell>
          <cell r="L62" t="str">
            <v>DIRECTO</v>
          </cell>
          <cell r="M62" t="str">
            <v>IMPORTACION</v>
          </cell>
          <cell r="N62">
            <v>43.5</v>
          </cell>
        </row>
        <row r="63">
          <cell r="F63" t="str">
            <v>VEHICULOS USADOS</v>
          </cell>
          <cell r="J63" t="str">
            <v>CONT. 40'</v>
          </cell>
          <cell r="L63" t="str">
            <v>DIRECTO</v>
          </cell>
          <cell r="M63" t="str">
            <v>IMPORTACION</v>
          </cell>
          <cell r="N63">
            <v>12</v>
          </cell>
        </row>
        <row r="64">
          <cell r="F64" t="str">
            <v>VEHICULOS USADOS</v>
          </cell>
          <cell r="J64" t="str">
            <v>CONT. 40'</v>
          </cell>
          <cell r="L64" t="str">
            <v>DIRECTO</v>
          </cell>
          <cell r="M64" t="str">
            <v>IMPORTACION</v>
          </cell>
          <cell r="N64">
            <v>6</v>
          </cell>
        </row>
        <row r="65">
          <cell r="F65" t="str">
            <v>VEHICULOS USADOS</v>
          </cell>
          <cell r="J65" t="str">
            <v>CONT. 40'</v>
          </cell>
          <cell r="L65" t="str">
            <v>DIRECTO</v>
          </cell>
          <cell r="M65" t="str">
            <v>IMPORTACION</v>
          </cell>
          <cell r="N65">
            <v>17.91</v>
          </cell>
        </row>
        <row r="66">
          <cell r="F66" t="str">
            <v>VEHICULOS USADOS</v>
          </cell>
          <cell r="J66" t="str">
            <v>CONT. 40'</v>
          </cell>
          <cell r="L66" t="str">
            <v>DIRECTO</v>
          </cell>
          <cell r="M66" t="str">
            <v>IMPORTACION</v>
          </cell>
          <cell r="N66">
            <v>5.78</v>
          </cell>
        </row>
        <row r="67">
          <cell r="F67" t="str">
            <v>VEHICULOS USADOS</v>
          </cell>
          <cell r="J67" t="str">
            <v>CONT. 40'</v>
          </cell>
          <cell r="L67" t="str">
            <v>DIRECTO</v>
          </cell>
          <cell r="M67" t="str">
            <v>IMPORTACION</v>
          </cell>
          <cell r="N67">
            <v>59.375</v>
          </cell>
        </row>
        <row r="68">
          <cell r="F68" t="str">
            <v>VEHICULOS USADOS</v>
          </cell>
          <cell r="J68" t="str">
            <v>CONT. 40'</v>
          </cell>
          <cell r="L68" t="str">
            <v>DIRECTO</v>
          </cell>
          <cell r="M68" t="str">
            <v>IMPORTACION</v>
          </cell>
          <cell r="N68">
            <v>53.27</v>
          </cell>
        </row>
        <row r="69">
          <cell r="F69" t="str">
            <v>VEHICULOS USADOS</v>
          </cell>
          <cell r="J69" t="str">
            <v>CONT. 40'</v>
          </cell>
          <cell r="L69" t="str">
            <v>DIRECTO</v>
          </cell>
          <cell r="M69" t="str">
            <v>IMPORTACION</v>
          </cell>
          <cell r="N69">
            <v>5.56</v>
          </cell>
        </row>
        <row r="70">
          <cell r="F70" t="str">
            <v>VEHICULOS USADOS</v>
          </cell>
          <cell r="J70" t="str">
            <v>CONT. 40'</v>
          </cell>
          <cell r="L70" t="str">
            <v>DIRECTO</v>
          </cell>
          <cell r="M70" t="str">
            <v>IMPORTACION</v>
          </cell>
          <cell r="N70">
            <v>10.78</v>
          </cell>
        </row>
        <row r="71">
          <cell r="F71" t="str">
            <v>VEHICULOS USADOS</v>
          </cell>
          <cell r="J71" t="str">
            <v>CONT. 40'</v>
          </cell>
          <cell r="L71" t="str">
            <v>DIRECTO</v>
          </cell>
          <cell r="M71" t="str">
            <v>IMPORTACION</v>
          </cell>
          <cell r="N71">
            <v>5.28</v>
          </cell>
        </row>
        <row r="72">
          <cell r="F72" t="str">
            <v>VEHICULOS USADOS</v>
          </cell>
          <cell r="J72" t="str">
            <v>CONT. 40'</v>
          </cell>
          <cell r="L72" t="str">
            <v>DIRECTO</v>
          </cell>
          <cell r="M72" t="str">
            <v>IMPORTACION</v>
          </cell>
          <cell r="N72">
            <v>5.67</v>
          </cell>
        </row>
        <row r="73">
          <cell r="F73" t="str">
            <v>VEHICULOS USADOS</v>
          </cell>
          <cell r="J73" t="str">
            <v>CONT. 40'</v>
          </cell>
          <cell r="L73" t="str">
            <v>DIRECTO</v>
          </cell>
          <cell r="M73" t="str">
            <v>IMPORTACION</v>
          </cell>
          <cell r="N73">
            <v>5.5</v>
          </cell>
        </row>
        <row r="74">
          <cell r="F74" t="str">
            <v>VEHICULOS USADOS</v>
          </cell>
          <cell r="J74" t="str">
            <v>CONT. 40'</v>
          </cell>
          <cell r="L74" t="str">
            <v>DIRECTO</v>
          </cell>
          <cell r="M74" t="str">
            <v>IMPORTACION</v>
          </cell>
          <cell r="N74">
            <v>4.92</v>
          </cell>
        </row>
        <row r="75">
          <cell r="F75" t="str">
            <v>VEHICULOS USADOS</v>
          </cell>
          <cell r="J75" t="str">
            <v>CONT. 40'</v>
          </cell>
          <cell r="L75" t="str">
            <v>DIRECTO</v>
          </cell>
          <cell r="M75" t="str">
            <v>IMPORTACION</v>
          </cell>
          <cell r="N75">
            <v>45.18</v>
          </cell>
        </row>
        <row r="76">
          <cell r="F76" t="str">
            <v>VEHICULOS USADOS</v>
          </cell>
          <cell r="J76" t="str">
            <v>CONT. 40'</v>
          </cell>
          <cell r="L76" t="str">
            <v>DIRECTO</v>
          </cell>
          <cell r="M76" t="str">
            <v>IMPORTACION</v>
          </cell>
          <cell r="N76">
            <v>20.97</v>
          </cell>
        </row>
        <row r="77">
          <cell r="F77" t="str">
            <v>VEHICULOS USADOS</v>
          </cell>
          <cell r="J77" t="str">
            <v>CONT. 40'</v>
          </cell>
          <cell r="L77" t="str">
            <v>DIRECTO</v>
          </cell>
          <cell r="M77" t="str">
            <v>IMPORTACION</v>
          </cell>
          <cell r="N77">
            <v>5.5369999999999999</v>
          </cell>
        </row>
        <row r="78">
          <cell r="F78" t="str">
            <v>VEHICULOS USADOS</v>
          </cell>
          <cell r="J78" t="str">
            <v>CONT. 40'</v>
          </cell>
          <cell r="L78" t="str">
            <v>DIRECTO</v>
          </cell>
          <cell r="M78" t="str">
            <v>IMPORTACION</v>
          </cell>
          <cell r="N78">
            <v>9.3989999999999991</v>
          </cell>
        </row>
        <row r="79">
          <cell r="F79" t="str">
            <v>VEHICULOS USADOS</v>
          </cell>
          <cell r="J79" t="str">
            <v>CONT. 40'</v>
          </cell>
          <cell r="L79" t="str">
            <v>DIRECTO</v>
          </cell>
          <cell r="M79" t="str">
            <v>IMPORTACION</v>
          </cell>
          <cell r="N79">
            <v>6.09</v>
          </cell>
        </row>
        <row r="80">
          <cell r="F80" t="str">
            <v>VEHICULOS USADOS</v>
          </cell>
          <cell r="J80" t="str">
            <v>CONT. 40'</v>
          </cell>
          <cell r="L80" t="str">
            <v>DIRECTO</v>
          </cell>
          <cell r="M80" t="str">
            <v>IMPORTACION</v>
          </cell>
          <cell r="N80">
            <v>16.45</v>
          </cell>
        </row>
        <row r="81">
          <cell r="F81" t="str">
            <v>VEHICULOS USADOS</v>
          </cell>
          <cell r="J81" t="str">
            <v>CONT. 40'</v>
          </cell>
          <cell r="L81" t="str">
            <v>DIRECTO</v>
          </cell>
          <cell r="M81" t="str">
            <v>IMPORTACION</v>
          </cell>
          <cell r="N81">
            <v>4.2169999999999996</v>
          </cell>
        </row>
        <row r="82">
          <cell r="F82" t="str">
            <v>VEHICULOS USADOS</v>
          </cell>
          <cell r="J82" t="str">
            <v>CONT. 40'</v>
          </cell>
          <cell r="L82" t="str">
            <v>DIRECTO</v>
          </cell>
          <cell r="M82" t="str">
            <v>IMPORTACION</v>
          </cell>
          <cell r="N82">
            <v>425.07</v>
          </cell>
        </row>
        <row r="83">
          <cell r="F83" t="str">
            <v>VEHICULOS USADOS</v>
          </cell>
          <cell r="J83" t="str">
            <v>CONT. 40'</v>
          </cell>
          <cell r="L83" t="str">
            <v>DIRECTO</v>
          </cell>
          <cell r="M83" t="str">
            <v>IMPORTACION</v>
          </cell>
          <cell r="N83">
            <v>8.6999999999999993</v>
          </cell>
        </row>
        <row r="84">
          <cell r="F84" t="str">
            <v>VEHICULOS USADOS</v>
          </cell>
          <cell r="J84" t="str">
            <v>CONT. 40'</v>
          </cell>
          <cell r="L84" t="str">
            <v>DIRECTO</v>
          </cell>
          <cell r="M84" t="str">
            <v>IMPORTACION</v>
          </cell>
          <cell r="N84">
            <v>5.75</v>
          </cell>
        </row>
        <row r="85">
          <cell r="F85" t="str">
            <v>VEHICULOS USADOS</v>
          </cell>
          <cell r="J85" t="str">
            <v>CONT. 40'</v>
          </cell>
          <cell r="L85" t="str">
            <v>DIRECTO</v>
          </cell>
          <cell r="M85" t="str">
            <v>IMPORTACION</v>
          </cell>
          <cell r="N85">
            <v>31.962</v>
          </cell>
        </row>
        <row r="86">
          <cell r="F86" t="str">
            <v>VEHICULOS USADOS</v>
          </cell>
          <cell r="J86" t="str">
            <v>CONT. 40'</v>
          </cell>
          <cell r="L86" t="str">
            <v>DIRECTO</v>
          </cell>
          <cell r="M86" t="str">
            <v>IMPORTACION</v>
          </cell>
          <cell r="N86">
            <v>4.09</v>
          </cell>
        </row>
        <row r="87">
          <cell r="F87" t="str">
            <v>VEHICULOS USADOS</v>
          </cell>
          <cell r="J87" t="str">
            <v>CONT. 40'</v>
          </cell>
          <cell r="L87" t="str">
            <v>DIRECTO</v>
          </cell>
          <cell r="M87" t="str">
            <v>IMPORTACION</v>
          </cell>
          <cell r="N87">
            <v>5.56</v>
          </cell>
        </row>
        <row r="88">
          <cell r="F88" t="str">
            <v>VEHICULOS USADOS</v>
          </cell>
          <cell r="J88" t="str">
            <v>CONT. 40'</v>
          </cell>
          <cell r="L88" t="str">
            <v>DIRECTO</v>
          </cell>
          <cell r="M88" t="str">
            <v>IMPORTACION</v>
          </cell>
          <cell r="N88">
            <v>5.38</v>
          </cell>
        </row>
        <row r="89">
          <cell r="F89" t="str">
            <v>MAQUINARIAS Y EQUIPOS</v>
          </cell>
          <cell r="J89" t="str">
            <v>CONT. 20'</v>
          </cell>
          <cell r="L89" t="str">
            <v>DIRECTO</v>
          </cell>
          <cell r="M89" t="str">
            <v>IMPORTACION</v>
          </cell>
          <cell r="N89">
            <v>3.36</v>
          </cell>
        </row>
        <row r="90">
          <cell r="F90" t="str">
            <v>COBRE</v>
          </cell>
          <cell r="J90" t="str">
            <v>CONT. 20'</v>
          </cell>
          <cell r="L90" t="str">
            <v>DIRECTO</v>
          </cell>
          <cell r="M90" t="str">
            <v>EXPORTACION</v>
          </cell>
          <cell r="N90">
            <v>1001.12</v>
          </cell>
        </row>
        <row r="91">
          <cell r="F91" t="str">
            <v>COBRE</v>
          </cell>
          <cell r="J91" t="str">
            <v>CONT. 20'</v>
          </cell>
          <cell r="L91" t="str">
            <v>DIRECTO</v>
          </cell>
          <cell r="M91" t="str">
            <v>EXPORTACION</v>
          </cell>
          <cell r="N91">
            <v>499.67700000000002</v>
          </cell>
        </row>
        <row r="92">
          <cell r="F92" t="str">
            <v>COBRE</v>
          </cell>
          <cell r="J92" t="str">
            <v>CONT. 20'</v>
          </cell>
          <cell r="L92" t="str">
            <v>DIRECTO</v>
          </cell>
          <cell r="M92" t="str">
            <v>EXPORTACION</v>
          </cell>
          <cell r="N92">
            <v>1100.4690000000001</v>
          </cell>
        </row>
        <row r="93">
          <cell r="F93" t="str">
            <v>COBRE</v>
          </cell>
          <cell r="J93" t="str">
            <v>CONT. 20'</v>
          </cell>
          <cell r="L93" t="str">
            <v>DIRECTO</v>
          </cell>
          <cell r="M93" t="str">
            <v>EXPORTACION</v>
          </cell>
          <cell r="N93">
            <v>500.18099999999998</v>
          </cell>
        </row>
        <row r="94">
          <cell r="F94" t="str">
            <v>COBRE</v>
          </cell>
          <cell r="J94" t="str">
            <v>CONT. 20'</v>
          </cell>
          <cell r="L94" t="str">
            <v>DIRECTO</v>
          </cell>
          <cell r="M94" t="str">
            <v>EXPORTACION</v>
          </cell>
          <cell r="N94">
            <v>524.29</v>
          </cell>
        </row>
        <row r="95">
          <cell r="F95" t="str">
            <v>COBRE</v>
          </cell>
          <cell r="J95" t="str">
            <v>CONT. 20'</v>
          </cell>
          <cell r="L95" t="str">
            <v>DIRECTO</v>
          </cell>
          <cell r="M95" t="str">
            <v>EXPORTACION</v>
          </cell>
          <cell r="N95">
            <v>50.009</v>
          </cell>
        </row>
        <row r="96">
          <cell r="F96" t="str">
            <v>COBRE</v>
          </cell>
          <cell r="J96" t="str">
            <v>CONT. 20'</v>
          </cell>
          <cell r="L96" t="str">
            <v>DIRECTO</v>
          </cell>
          <cell r="M96" t="str">
            <v>EXPORTACION</v>
          </cell>
          <cell r="N96">
            <v>404.83899999999994</v>
          </cell>
        </row>
        <row r="97">
          <cell r="F97" t="str">
            <v>COBRE</v>
          </cell>
          <cell r="J97" t="str">
            <v>CONT. 20'</v>
          </cell>
          <cell r="L97" t="str">
            <v>DIRECTO</v>
          </cell>
          <cell r="M97" t="str">
            <v>EXPORTACION</v>
          </cell>
          <cell r="N97">
            <v>500.05599999999998</v>
          </cell>
        </row>
        <row r="98">
          <cell r="F98" t="str">
            <v>MOLIBDENO</v>
          </cell>
          <cell r="J98" t="str">
            <v>CONT. 20'</v>
          </cell>
          <cell r="L98" t="str">
            <v>DIRECTO</v>
          </cell>
          <cell r="M98" t="str">
            <v>EXPORTACION</v>
          </cell>
          <cell r="N98">
            <v>355.815</v>
          </cell>
        </row>
        <row r="99">
          <cell r="F99" t="str">
            <v>PAPRIKA</v>
          </cell>
          <cell r="J99" t="str">
            <v>CONT. 40'</v>
          </cell>
          <cell r="L99" t="str">
            <v>INDIRECTO</v>
          </cell>
          <cell r="M99" t="str">
            <v>EMB. DE BOLIVIA</v>
          </cell>
          <cell r="N99">
            <v>22.94</v>
          </cell>
        </row>
        <row r="100">
          <cell r="F100" t="str">
            <v>HARINA DE PESCADO</v>
          </cell>
          <cell r="J100" t="str">
            <v>CONT. 20'</v>
          </cell>
          <cell r="L100" t="str">
            <v>INDIRECTO</v>
          </cell>
          <cell r="M100" t="str">
            <v>EXPORTACION</v>
          </cell>
          <cell r="N100">
            <v>200.74</v>
          </cell>
        </row>
        <row r="101">
          <cell r="F101" t="str">
            <v>HARINA DE PESCADO</v>
          </cell>
          <cell r="J101" t="str">
            <v>CONT. 40'</v>
          </cell>
          <cell r="L101" t="str">
            <v>INDIRECTO</v>
          </cell>
          <cell r="M101" t="str">
            <v>EXPORTACION</v>
          </cell>
          <cell r="N101">
            <v>105.7</v>
          </cell>
        </row>
        <row r="102">
          <cell r="F102" t="str">
            <v>HARINA DE PESCADO</v>
          </cell>
          <cell r="J102" t="str">
            <v>CONT. 40'</v>
          </cell>
          <cell r="L102" t="str">
            <v>INDIRECTO</v>
          </cell>
          <cell r="M102" t="str">
            <v>EXPORTACION</v>
          </cell>
          <cell r="N102">
            <v>502.13</v>
          </cell>
        </row>
        <row r="103">
          <cell r="F103" t="str">
            <v>HARINA DE PESCADO</v>
          </cell>
          <cell r="J103" t="str">
            <v>CONT. 20'</v>
          </cell>
          <cell r="L103" t="str">
            <v>INDIRECTO</v>
          </cell>
          <cell r="M103" t="str">
            <v>EXPORTACION</v>
          </cell>
          <cell r="N103">
            <v>216.94</v>
          </cell>
        </row>
        <row r="104">
          <cell r="F104" t="str">
            <v>CONTENEDORES VACIOS</v>
          </cell>
          <cell r="J104" t="str">
            <v>CONT. 20'</v>
          </cell>
          <cell r="L104" t="str">
            <v>DIRECTO</v>
          </cell>
          <cell r="M104" t="str">
            <v>DESCARGA</v>
          </cell>
        </row>
        <row r="105">
          <cell r="F105" t="str">
            <v>CONTENEDORES VACIOS</v>
          </cell>
          <cell r="J105" t="str">
            <v>CONT. 20'</v>
          </cell>
          <cell r="L105" t="str">
            <v>DIRECTO</v>
          </cell>
          <cell r="M105" t="str">
            <v>DESCARGA</v>
          </cell>
        </row>
        <row r="106">
          <cell r="F106" t="str">
            <v>CONTENEDORES VACIOS</v>
          </cell>
          <cell r="J106" t="str">
            <v>CONT. 20'</v>
          </cell>
          <cell r="L106" t="str">
            <v>INDIRECTO</v>
          </cell>
          <cell r="M106" t="str">
            <v>DESCARGA</v>
          </cell>
        </row>
        <row r="107">
          <cell r="F107" t="str">
            <v>CONTENEDORES VACIOS</v>
          </cell>
          <cell r="J107" t="str">
            <v>CONT. 40'</v>
          </cell>
          <cell r="L107" t="str">
            <v>DIRECTO</v>
          </cell>
          <cell r="M107" t="str">
            <v>EMBARQUE</v>
          </cell>
        </row>
        <row r="108">
          <cell r="F108" t="str">
            <v>CONTENEDORES VACIOS</v>
          </cell>
          <cell r="J108" t="str">
            <v>CONT. 40'</v>
          </cell>
          <cell r="L108" t="str">
            <v>DIRECTO</v>
          </cell>
          <cell r="M108" t="str">
            <v>CABOTAJE EMB.</v>
          </cell>
        </row>
        <row r="109">
          <cell r="F109" t="str">
            <v>CONTENEDORES VACIOS</v>
          </cell>
          <cell r="J109" t="str">
            <v>CONT. 40'</v>
          </cell>
          <cell r="L109" t="str">
            <v>INDIRECTO</v>
          </cell>
          <cell r="M109" t="str">
            <v>REEM. MOVILIZADO</v>
          </cell>
        </row>
        <row r="110">
          <cell r="F110" t="str">
            <v>VEHICULOS USADOS</v>
          </cell>
          <cell r="J110" t="str">
            <v>CONT. 40'</v>
          </cell>
          <cell r="L110" t="str">
            <v>DIRECTO</v>
          </cell>
          <cell r="M110" t="str">
            <v>IMPORTACION</v>
          </cell>
          <cell r="N110">
            <v>7.5</v>
          </cell>
        </row>
        <row r="111">
          <cell r="F111" t="str">
            <v>VEHICULOS USADOS</v>
          </cell>
          <cell r="J111" t="str">
            <v>CONT. 40'</v>
          </cell>
          <cell r="L111" t="str">
            <v>DIRECTO</v>
          </cell>
          <cell r="M111" t="str">
            <v>IMPORTACION</v>
          </cell>
          <cell r="N111">
            <v>6</v>
          </cell>
        </row>
        <row r="112">
          <cell r="F112" t="str">
            <v>VEHICULOS USADOS</v>
          </cell>
          <cell r="J112" t="str">
            <v>CONT. 40'</v>
          </cell>
          <cell r="L112" t="str">
            <v>DIRECTO</v>
          </cell>
          <cell r="M112" t="str">
            <v>IMPORTACION</v>
          </cell>
          <cell r="N112">
            <v>12</v>
          </cell>
        </row>
        <row r="113">
          <cell r="F113" t="str">
            <v>VEHICULOS USADOS</v>
          </cell>
          <cell r="J113" t="str">
            <v>CONT. 40'</v>
          </cell>
          <cell r="L113" t="str">
            <v>DIRECTO</v>
          </cell>
          <cell r="M113" t="str">
            <v>IMPORTACION</v>
          </cell>
          <cell r="N113">
            <v>12</v>
          </cell>
        </row>
        <row r="114">
          <cell r="F114" t="str">
            <v>VEHICULOS USADOS</v>
          </cell>
          <cell r="J114" t="str">
            <v>CONT. 40'</v>
          </cell>
          <cell r="L114" t="str">
            <v>DIRECTO</v>
          </cell>
          <cell r="M114" t="str">
            <v>IMPORTACION</v>
          </cell>
          <cell r="N114">
            <v>21.73</v>
          </cell>
        </row>
        <row r="115">
          <cell r="F115" t="str">
            <v>VEHICULOS USADOS</v>
          </cell>
          <cell r="J115" t="str">
            <v>CONT. 40'</v>
          </cell>
          <cell r="L115" t="str">
            <v>DIRECTO</v>
          </cell>
          <cell r="M115" t="str">
            <v>IMPORTACION</v>
          </cell>
          <cell r="N115">
            <v>43.35</v>
          </cell>
        </row>
        <row r="116">
          <cell r="F116" t="str">
            <v>VEHICULOS USADOS</v>
          </cell>
          <cell r="J116" t="str">
            <v>CONT. 40'</v>
          </cell>
          <cell r="L116" t="str">
            <v>DIRECTO</v>
          </cell>
          <cell r="M116" t="str">
            <v>IMPORTACION</v>
          </cell>
          <cell r="N116">
            <v>68.59</v>
          </cell>
        </row>
        <row r="117">
          <cell r="F117" t="str">
            <v>VEHICULOS USADOS</v>
          </cell>
          <cell r="J117" t="str">
            <v>CONT. 40'</v>
          </cell>
          <cell r="L117" t="str">
            <v>DIRECTO</v>
          </cell>
          <cell r="M117" t="str">
            <v>IMPORTACION</v>
          </cell>
          <cell r="N117">
            <v>5.8029999999999999</v>
          </cell>
        </row>
        <row r="118">
          <cell r="F118" t="str">
            <v>VEHICULOS USADOS</v>
          </cell>
          <cell r="J118" t="str">
            <v>CONT. 40'</v>
          </cell>
          <cell r="L118" t="str">
            <v>DIRECTO</v>
          </cell>
          <cell r="M118" t="str">
            <v>IMPORTACION</v>
          </cell>
          <cell r="N118">
            <v>5.9</v>
          </cell>
        </row>
        <row r="119">
          <cell r="F119" t="str">
            <v>VEHICULOS USADOS</v>
          </cell>
          <cell r="J119" t="str">
            <v>CONT. 40'</v>
          </cell>
          <cell r="L119" t="str">
            <v>DIRECTO</v>
          </cell>
          <cell r="M119" t="str">
            <v>IMPORTACION</v>
          </cell>
          <cell r="N119">
            <v>4.9939999999999998</v>
          </cell>
        </row>
        <row r="120">
          <cell r="F120" t="str">
            <v>VEHICULOS USADOS</v>
          </cell>
          <cell r="J120" t="str">
            <v>CONT. 40'</v>
          </cell>
          <cell r="L120" t="str">
            <v>DIRECTO</v>
          </cell>
          <cell r="M120" t="str">
            <v>IMPORTACION</v>
          </cell>
          <cell r="N120">
            <v>25.58</v>
          </cell>
        </row>
        <row r="121">
          <cell r="F121" t="str">
            <v>VEHICULOS USADOS</v>
          </cell>
          <cell r="J121" t="str">
            <v>CONT. 40'</v>
          </cell>
          <cell r="L121" t="str">
            <v>DIRECTO</v>
          </cell>
          <cell r="M121" t="str">
            <v>IMPORTACION</v>
          </cell>
          <cell r="N121">
            <v>6.0039999999999996</v>
          </cell>
        </row>
        <row r="122">
          <cell r="F122" t="str">
            <v>MAQUINARIAS Y EQUIPOS</v>
          </cell>
          <cell r="J122" t="str">
            <v>CONT. 20'</v>
          </cell>
          <cell r="L122" t="str">
            <v>DIRECTO</v>
          </cell>
          <cell r="M122" t="str">
            <v>IMPORTACION</v>
          </cell>
          <cell r="N122">
            <v>2.7</v>
          </cell>
        </row>
        <row r="123">
          <cell r="F123" t="str">
            <v>COBRE</v>
          </cell>
          <cell r="J123" t="str">
            <v>CONT. 20'</v>
          </cell>
          <cell r="L123" t="str">
            <v>DIRECTO</v>
          </cell>
          <cell r="M123" t="str">
            <v>EXPORTACION</v>
          </cell>
          <cell r="N123">
            <v>2000.34</v>
          </cell>
        </row>
        <row r="124">
          <cell r="F124" t="str">
            <v>COBRE</v>
          </cell>
          <cell r="J124" t="str">
            <v>CONT. 20'</v>
          </cell>
          <cell r="L124" t="str">
            <v>DIRECTO</v>
          </cell>
          <cell r="M124" t="str">
            <v>EXPORTACION</v>
          </cell>
          <cell r="N124">
            <v>499.75200000000001</v>
          </cell>
        </row>
        <row r="125">
          <cell r="F125" t="str">
            <v>COBRE</v>
          </cell>
          <cell r="J125" t="str">
            <v>CONT. 20'</v>
          </cell>
          <cell r="L125" t="str">
            <v>DIRECTO</v>
          </cell>
          <cell r="M125" t="str">
            <v>EXPORTACION</v>
          </cell>
          <cell r="N125">
            <v>552.04600000000005</v>
          </cell>
        </row>
        <row r="126">
          <cell r="F126" t="str">
            <v>COBRE</v>
          </cell>
          <cell r="J126" t="str">
            <v>CONT. 20'</v>
          </cell>
          <cell r="L126" t="str">
            <v>DIRECTO</v>
          </cell>
          <cell r="M126" t="str">
            <v>EXPORTACION</v>
          </cell>
          <cell r="N126">
            <v>500.91199999999998</v>
          </cell>
        </row>
        <row r="127">
          <cell r="F127" t="str">
            <v>COBRE</v>
          </cell>
          <cell r="J127" t="str">
            <v>CONT. 20'</v>
          </cell>
          <cell r="L127" t="str">
            <v>DIRECTO</v>
          </cell>
          <cell r="M127" t="str">
            <v>EXPORTACION</v>
          </cell>
          <cell r="N127">
            <v>102.004</v>
          </cell>
        </row>
        <row r="128">
          <cell r="F128" t="str">
            <v>COBRE</v>
          </cell>
          <cell r="J128" t="str">
            <v>CONT. 20'</v>
          </cell>
          <cell r="L128" t="str">
            <v>DIRECTO</v>
          </cell>
          <cell r="M128" t="str">
            <v>EXPORTACION</v>
          </cell>
          <cell r="N128">
            <v>200.28700000000001</v>
          </cell>
        </row>
        <row r="129">
          <cell r="F129" t="str">
            <v>COBRE</v>
          </cell>
          <cell r="J129" t="str">
            <v>CONT. 20'</v>
          </cell>
          <cell r="L129" t="str">
            <v>DIRECTO</v>
          </cell>
          <cell r="M129" t="str">
            <v>EXPORTACION</v>
          </cell>
          <cell r="N129">
            <v>504.75700000000001</v>
          </cell>
        </row>
        <row r="130">
          <cell r="F130" t="str">
            <v>CONCENTRADO DE PLATA</v>
          </cell>
          <cell r="J130" t="str">
            <v>CONT. 20'</v>
          </cell>
          <cell r="L130" t="str">
            <v>DIRECTO</v>
          </cell>
          <cell r="M130" t="str">
            <v>EXPORTACION</v>
          </cell>
          <cell r="N130">
            <v>1650</v>
          </cell>
        </row>
        <row r="131">
          <cell r="F131" t="str">
            <v>HARINA DE PESCADO</v>
          </cell>
          <cell r="J131" t="str">
            <v>CONT. 20'</v>
          </cell>
          <cell r="L131" t="str">
            <v>INDIRECTO</v>
          </cell>
          <cell r="M131" t="str">
            <v>EXPORTACION</v>
          </cell>
          <cell r="N131">
            <v>101.7</v>
          </cell>
        </row>
        <row r="132">
          <cell r="F132" t="str">
            <v>HARINA DE PESCADO</v>
          </cell>
          <cell r="J132" t="str">
            <v>CONT. 20'</v>
          </cell>
          <cell r="L132" t="str">
            <v>INDIRECTO</v>
          </cell>
          <cell r="M132" t="str">
            <v>EXPORTACION</v>
          </cell>
          <cell r="N132">
            <v>515.64499999999998</v>
          </cell>
        </row>
        <row r="133">
          <cell r="F133" t="str">
            <v>HARINA DE PESCADO</v>
          </cell>
          <cell r="J133" t="str">
            <v>CONT. 40'</v>
          </cell>
          <cell r="L133" t="str">
            <v>INDIRECTO</v>
          </cell>
          <cell r="M133" t="str">
            <v>EXPORTACION</v>
          </cell>
          <cell r="N133">
            <v>1059.4100000000001</v>
          </cell>
        </row>
        <row r="134">
          <cell r="F134" t="str">
            <v>HARINA DE PESCADO</v>
          </cell>
          <cell r="J134" t="str">
            <v>CONT. 40'</v>
          </cell>
          <cell r="L134" t="str">
            <v>INDIRECTO</v>
          </cell>
          <cell r="M134" t="str">
            <v>EXPORTACION</v>
          </cell>
          <cell r="N134">
            <v>1694.6</v>
          </cell>
        </row>
        <row r="135">
          <cell r="F135" t="str">
            <v>CONCENTRADO DE ORO</v>
          </cell>
          <cell r="J135" t="str">
            <v>CONT. 20'</v>
          </cell>
          <cell r="L135" t="str">
            <v>INDIRECTO</v>
          </cell>
          <cell r="M135" t="str">
            <v>EXPORTACION</v>
          </cell>
          <cell r="N135">
            <v>141.21</v>
          </cell>
        </row>
        <row r="136">
          <cell r="F136" t="str">
            <v>CONTENEDORES VACIOS</v>
          </cell>
          <cell r="J136" t="str">
            <v>CONT. 20'</v>
          </cell>
          <cell r="L136" t="str">
            <v>DIRECTO</v>
          </cell>
          <cell r="M136" t="str">
            <v>DESCARGA</v>
          </cell>
        </row>
        <row r="137">
          <cell r="F137" t="str">
            <v>CONTENEDORES VACIOS</v>
          </cell>
          <cell r="J137" t="str">
            <v>CONT. 20'</v>
          </cell>
          <cell r="L137" t="str">
            <v>DIRECTO</v>
          </cell>
          <cell r="M137" t="str">
            <v>DESCARGA</v>
          </cell>
        </row>
        <row r="138">
          <cell r="F138" t="str">
            <v>CONTENEDORES VACIOS</v>
          </cell>
          <cell r="J138" t="str">
            <v>CONT. 20'</v>
          </cell>
          <cell r="L138" t="str">
            <v>DIRECTO</v>
          </cell>
          <cell r="M138" t="str">
            <v>DESCARGA</v>
          </cell>
        </row>
        <row r="139">
          <cell r="F139" t="str">
            <v>CONTENEDORES VACIOS</v>
          </cell>
          <cell r="J139" t="str">
            <v>CONT. 20'</v>
          </cell>
          <cell r="L139" t="str">
            <v>DIRECTO</v>
          </cell>
          <cell r="M139" t="str">
            <v>DESCARGA</v>
          </cell>
        </row>
        <row r="140">
          <cell r="F140" t="str">
            <v>CONTENEDORES VACIOS</v>
          </cell>
          <cell r="J140" t="str">
            <v>CONT. 20'</v>
          </cell>
          <cell r="L140" t="str">
            <v>DIRECTO</v>
          </cell>
          <cell r="M140" t="str">
            <v>DESCARGA</v>
          </cell>
        </row>
        <row r="141">
          <cell r="F141" t="str">
            <v>CONTENEDORES VACIOS</v>
          </cell>
          <cell r="J141" t="str">
            <v>CONT. 20'</v>
          </cell>
          <cell r="L141" t="str">
            <v>DIRECTO</v>
          </cell>
          <cell r="M141" t="str">
            <v>DESCARGA</v>
          </cell>
        </row>
        <row r="142">
          <cell r="F142" t="str">
            <v>PACOTILLA</v>
          </cell>
          <cell r="J142" t="str">
            <v>UNIDAD</v>
          </cell>
          <cell r="L142" t="str">
            <v>DIRECTO</v>
          </cell>
          <cell r="M142" t="str">
            <v>ACT. PESQUERA</v>
          </cell>
          <cell r="N142">
            <v>20.75</v>
          </cell>
        </row>
        <row r="143">
          <cell r="F143" t="str">
            <v>PACOTILLA</v>
          </cell>
          <cell r="J143" t="str">
            <v>UNIDAD</v>
          </cell>
          <cell r="L143" t="str">
            <v>DIRECTO</v>
          </cell>
          <cell r="M143" t="str">
            <v>ACT. PESQUERA</v>
          </cell>
          <cell r="N143">
            <v>17.79</v>
          </cell>
        </row>
        <row r="144">
          <cell r="F144" t="str">
            <v>COMBUSTIBLE</v>
          </cell>
          <cell r="J144" t="str">
            <v>GRANEL</v>
          </cell>
          <cell r="L144" t="str">
            <v>DIRECTO</v>
          </cell>
          <cell r="M144" t="str">
            <v>ACT. PESQUERA</v>
          </cell>
          <cell r="N144">
            <v>10.29</v>
          </cell>
        </row>
        <row r="145">
          <cell r="F145" t="str">
            <v>COMBUSTIBLE</v>
          </cell>
          <cell r="J145" t="str">
            <v>GRANEL</v>
          </cell>
          <cell r="L145" t="str">
            <v>DIRECTO</v>
          </cell>
          <cell r="M145" t="str">
            <v>ACT. PESQUERA</v>
          </cell>
          <cell r="N145">
            <v>20.57</v>
          </cell>
        </row>
        <row r="146">
          <cell r="F146" t="str">
            <v>PACOTILLA</v>
          </cell>
          <cell r="J146" t="str">
            <v>UNIDAD</v>
          </cell>
          <cell r="L146" t="str">
            <v>DIRECTO</v>
          </cell>
          <cell r="M146" t="str">
            <v>ACT. PESQUERA</v>
          </cell>
          <cell r="N146">
            <v>1.1100000000000001</v>
          </cell>
        </row>
        <row r="147">
          <cell r="F147" t="str">
            <v>PACOTILLA</v>
          </cell>
          <cell r="J147" t="str">
            <v>UNIDAD</v>
          </cell>
          <cell r="L147" t="str">
            <v>DIRECTO</v>
          </cell>
          <cell r="M147" t="str">
            <v>ACT. PESQUERA</v>
          </cell>
          <cell r="N147">
            <v>0.39</v>
          </cell>
        </row>
        <row r="148">
          <cell r="F148" t="str">
            <v>USO AMARRADERO</v>
          </cell>
          <cell r="L148" t="str">
            <v>DIRECTO</v>
          </cell>
          <cell r="M148" t="str">
            <v>ACT. PESQUERA</v>
          </cell>
          <cell r="N148">
            <v>0</v>
          </cell>
        </row>
      </sheetData>
      <sheetData sheetId="8"/>
      <sheetData sheetId="9"/>
      <sheetData sheetId="10">
        <row r="19">
          <cell r="B19" t="str">
            <v>DIRECTO</v>
          </cell>
        </row>
        <row r="25">
          <cell r="B25" t="str">
            <v>CONT. 20'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MES"/>
      <sheetName val="MES2006"/>
      <sheetName val="MENSUAL"/>
      <sheetName val="ACUMULADO"/>
      <sheetName val="acumuladoxtp06"/>
    </sheetNames>
    <sheetDataSet>
      <sheetData sheetId="0"/>
      <sheetData sheetId="1"/>
      <sheetData sheetId="2"/>
      <sheetData sheetId="3">
        <row r="7">
          <cell r="B7" t="str">
            <v>Enero</v>
          </cell>
          <cell r="C7" t="str">
            <v>Febrero</v>
          </cell>
          <cell r="D7" t="str">
            <v>Marzo</v>
          </cell>
          <cell r="E7" t="str">
            <v>Abril</v>
          </cell>
          <cell r="F7" t="str">
            <v>Mayo</v>
          </cell>
          <cell r="G7" t="str">
            <v>Junio</v>
          </cell>
          <cell r="H7" t="str">
            <v>Julio</v>
          </cell>
          <cell r="I7" t="str">
            <v>Agosto</v>
          </cell>
          <cell r="J7" t="str">
            <v>Setiembre</v>
          </cell>
          <cell r="K7" t="str">
            <v>Octubre</v>
          </cell>
          <cell r="L7" t="str">
            <v>Noviembre</v>
          </cell>
          <cell r="M7" t="str">
            <v>Diciembre</v>
          </cell>
        </row>
      </sheetData>
      <sheetData sheetId="4"/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es"/>
      <sheetName val="Carga"/>
      <sheetName val="Contenedores"/>
      <sheetName val="Remolcaje"/>
      <sheetName val="Accidentes"/>
      <sheetName val="Naves X Amarr"/>
      <sheetName val="Indicadores"/>
      <sheetName val="Data"/>
      <sheetName val="dNave"/>
      <sheetName val="Carga x Consig"/>
      <sheetName val="Constan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3">
          <cell r="G23" t="str">
            <v>CONTENEDOR</v>
          </cell>
        </row>
        <row r="24">
          <cell r="G24" t="str">
            <v>CONTENEDOR</v>
          </cell>
        </row>
        <row r="25">
          <cell r="G25" t="str">
            <v>CONTENEDOR</v>
          </cell>
        </row>
        <row r="26">
          <cell r="G26" t="str">
            <v>CONTENEDOR</v>
          </cell>
        </row>
        <row r="27">
          <cell r="G27" t="str">
            <v>CONTENEDOR</v>
          </cell>
        </row>
        <row r="28">
          <cell r="G28" t="str">
            <v>CONTENEDOR</v>
          </cell>
        </row>
        <row r="29">
          <cell r="G29" t="str">
            <v>CONTENEDOR</v>
          </cell>
        </row>
        <row r="30">
          <cell r="G30" t="str">
            <v>CONTENEDOR</v>
          </cell>
        </row>
        <row r="31">
          <cell r="G31" t="str">
            <v>CONTENEDOR</v>
          </cell>
        </row>
        <row r="32">
          <cell r="G32" t="str">
            <v>CONTENEDOR</v>
          </cell>
        </row>
        <row r="33">
          <cell r="G33" t="str">
            <v>CONTENEDOR</v>
          </cell>
        </row>
        <row r="34">
          <cell r="G34" t="str">
            <v>CONTENEDOR</v>
          </cell>
        </row>
        <row r="35">
          <cell r="G35" t="str">
            <v>CONTENEDOR</v>
          </cell>
        </row>
        <row r="36">
          <cell r="G36" t="str">
            <v>CONTENEDOR</v>
          </cell>
        </row>
        <row r="37">
          <cell r="G37" t="str">
            <v>CONTENEDOR</v>
          </cell>
        </row>
        <row r="38">
          <cell r="G38" t="str">
            <v>CONTENEDOR</v>
          </cell>
        </row>
        <row r="39">
          <cell r="G39" t="str">
            <v>CONTENEDOR</v>
          </cell>
        </row>
        <row r="40">
          <cell r="G40" t="str">
            <v>CONTENEDORES VACIOS</v>
          </cell>
        </row>
        <row r="41">
          <cell r="G41" t="str">
            <v>CONTENEDORES VACIOS</v>
          </cell>
        </row>
        <row r="42">
          <cell r="G42" t="str">
            <v>CONTENEDORES VACIOS</v>
          </cell>
        </row>
        <row r="43">
          <cell r="G43" t="str">
            <v>CONTENEDORES VACIOS</v>
          </cell>
        </row>
        <row r="44">
          <cell r="G44" t="str">
            <v>CONTENEDORES VACIOS</v>
          </cell>
        </row>
        <row r="45">
          <cell r="G45" t="str">
            <v>CONTENEDORES VACIOS</v>
          </cell>
        </row>
        <row r="46">
          <cell r="G46" t="str">
            <v>CONTENEDORES VACIOS</v>
          </cell>
        </row>
        <row r="47">
          <cell r="G47" t="str">
            <v>CONTENEDORES VACIOS</v>
          </cell>
        </row>
        <row r="48">
          <cell r="G48" t="str">
            <v>CONTENEDORES VACIOS</v>
          </cell>
        </row>
        <row r="49">
          <cell r="G49" t="str">
            <v>LIQUIDA A GRANEL</v>
          </cell>
        </row>
        <row r="50">
          <cell r="G50" t="str">
            <v>CONTENEDOR</v>
          </cell>
        </row>
        <row r="51">
          <cell r="G51" t="str">
            <v>CONTENEDOR</v>
          </cell>
        </row>
        <row r="52">
          <cell r="G52" t="str">
            <v>CONTENEDOR</v>
          </cell>
        </row>
        <row r="53">
          <cell r="G53" t="str">
            <v>CONTENEDOR</v>
          </cell>
        </row>
        <row r="54">
          <cell r="G54" t="str">
            <v>CONTENEDOR</v>
          </cell>
        </row>
        <row r="55">
          <cell r="G55" t="str">
            <v>CONTENEDOR</v>
          </cell>
        </row>
        <row r="56">
          <cell r="G56" t="str">
            <v>CONTENEDOR</v>
          </cell>
        </row>
        <row r="57">
          <cell r="G57" t="str">
            <v>CONTENEDOR</v>
          </cell>
        </row>
        <row r="58">
          <cell r="G58" t="str">
            <v>CONTENEDOR</v>
          </cell>
        </row>
        <row r="59">
          <cell r="G59" t="str">
            <v>CONTENEDOR</v>
          </cell>
        </row>
        <row r="60">
          <cell r="G60" t="str">
            <v>CONTENEDOR</v>
          </cell>
        </row>
        <row r="61">
          <cell r="G61" t="str">
            <v>CONTENEDOR</v>
          </cell>
        </row>
        <row r="62">
          <cell r="G62" t="str">
            <v>CONTENEDOR</v>
          </cell>
        </row>
        <row r="63">
          <cell r="G63" t="str">
            <v>CONTENEDORES VACIOS</v>
          </cell>
        </row>
        <row r="64">
          <cell r="G64" t="str">
            <v>CONTENEDORES VACIOS</v>
          </cell>
        </row>
        <row r="65">
          <cell r="G65" t="str">
            <v>FRACCIONADA</v>
          </cell>
        </row>
        <row r="66">
          <cell r="G66" t="str">
            <v>FRACCIONADA</v>
          </cell>
        </row>
        <row r="67">
          <cell r="G67" t="str">
            <v>CONTENEDOR</v>
          </cell>
        </row>
        <row r="68">
          <cell r="G68" t="str">
            <v>CONTENEDOR</v>
          </cell>
        </row>
        <row r="69">
          <cell r="G69" t="str">
            <v>CONTENEDOR</v>
          </cell>
        </row>
        <row r="70">
          <cell r="G70" t="str">
            <v>CONTENEDOR</v>
          </cell>
        </row>
        <row r="71">
          <cell r="G71" t="str">
            <v>FRACCIONADA</v>
          </cell>
        </row>
        <row r="72">
          <cell r="G72" t="str">
            <v>FRACCIONADA</v>
          </cell>
        </row>
        <row r="73">
          <cell r="G73" t="str">
            <v>CONTENEDORES VACIOS</v>
          </cell>
        </row>
        <row r="74">
          <cell r="G74" t="str">
            <v>CONTENEDOR</v>
          </cell>
        </row>
        <row r="75">
          <cell r="G75" t="str">
            <v>CONTENEDOR</v>
          </cell>
        </row>
        <row r="76">
          <cell r="G76" t="str">
            <v>CONTENEDOR</v>
          </cell>
        </row>
        <row r="77">
          <cell r="G77" t="str">
            <v>CONTENEDOR</v>
          </cell>
        </row>
        <row r="78">
          <cell r="G78" t="str">
            <v>CONTENEDOR</v>
          </cell>
        </row>
        <row r="79">
          <cell r="G79" t="str">
            <v>CONTENEDOR</v>
          </cell>
        </row>
        <row r="80">
          <cell r="G80" t="str">
            <v>CONTENEDOR</v>
          </cell>
        </row>
        <row r="81">
          <cell r="G81" t="str">
            <v>CONTENEDOR</v>
          </cell>
        </row>
        <row r="82">
          <cell r="G82" t="str">
            <v>CONTENEDOR</v>
          </cell>
        </row>
        <row r="83">
          <cell r="G83" t="str">
            <v>CONTENEDOR</v>
          </cell>
        </row>
        <row r="84">
          <cell r="G84" t="str">
            <v>CONTENEDOR</v>
          </cell>
        </row>
        <row r="85">
          <cell r="G85" t="str">
            <v>CONTENEDOR</v>
          </cell>
        </row>
        <row r="86">
          <cell r="G86" t="str">
            <v>CONTENEDOR</v>
          </cell>
        </row>
        <row r="87">
          <cell r="G87" t="str">
            <v>CONTENEDOR</v>
          </cell>
        </row>
        <row r="88">
          <cell r="G88" t="str">
            <v>CONTENEDOR</v>
          </cell>
        </row>
        <row r="89">
          <cell r="G89" t="str">
            <v>CONTENEDOR</v>
          </cell>
        </row>
        <row r="90">
          <cell r="G90" t="str">
            <v>CONTENEDOR</v>
          </cell>
        </row>
        <row r="91">
          <cell r="G91" t="str">
            <v>CONTENEDOR</v>
          </cell>
        </row>
        <row r="92">
          <cell r="G92" t="str">
            <v>CONTENEDOR</v>
          </cell>
        </row>
        <row r="93">
          <cell r="G93" t="str">
            <v>CONTENEDOR</v>
          </cell>
        </row>
        <row r="94">
          <cell r="G94" t="str">
            <v>CONTENEDOR</v>
          </cell>
        </row>
        <row r="95">
          <cell r="G95" t="str">
            <v>CONTENEDOR</v>
          </cell>
        </row>
        <row r="96">
          <cell r="G96" t="str">
            <v>CONTENEDOR</v>
          </cell>
        </row>
        <row r="97">
          <cell r="G97" t="str">
            <v>CONTENEDOR</v>
          </cell>
        </row>
        <row r="98">
          <cell r="G98" t="str">
            <v>CONTENEDOR</v>
          </cell>
        </row>
        <row r="99">
          <cell r="G99" t="str">
            <v>CONTENEDOR</v>
          </cell>
        </row>
        <row r="100">
          <cell r="G100" t="str">
            <v>CONTENEDOR</v>
          </cell>
        </row>
        <row r="101">
          <cell r="G101" t="str">
            <v>CONTENEDOR</v>
          </cell>
        </row>
        <row r="102">
          <cell r="G102" t="str">
            <v>CONTENEDOR</v>
          </cell>
        </row>
        <row r="103">
          <cell r="G103" t="str">
            <v>CONTENEDOR</v>
          </cell>
        </row>
        <row r="104">
          <cell r="G104" t="str">
            <v>CONTENEDOR</v>
          </cell>
        </row>
        <row r="105">
          <cell r="G105" t="str">
            <v>CONTENEDOR</v>
          </cell>
        </row>
        <row r="106">
          <cell r="G106" t="str">
            <v>CONTENEDOR</v>
          </cell>
        </row>
        <row r="107">
          <cell r="G107" t="str">
            <v>CONTENEDOR</v>
          </cell>
        </row>
        <row r="108">
          <cell r="G108" t="str">
            <v>CONTENEDOR</v>
          </cell>
        </row>
        <row r="109">
          <cell r="G109" t="str">
            <v>CONTENEDOR</v>
          </cell>
        </row>
        <row r="110">
          <cell r="G110" t="str">
            <v>CONTENEDOR</v>
          </cell>
        </row>
        <row r="111">
          <cell r="G111" t="str">
            <v>CONTENEDOR</v>
          </cell>
        </row>
        <row r="112">
          <cell r="G112" t="str">
            <v>CONTENEDOR</v>
          </cell>
        </row>
        <row r="113">
          <cell r="G113" t="str">
            <v>CONTENEDORES VACIOS</v>
          </cell>
        </row>
        <row r="114">
          <cell r="G114" t="str">
            <v>CONTENEDORES VACIOS</v>
          </cell>
        </row>
        <row r="115">
          <cell r="G115" t="str">
            <v>CONTENEDORES VACIOS</v>
          </cell>
        </row>
        <row r="116">
          <cell r="G116" t="str">
            <v>CONTENEDOR</v>
          </cell>
        </row>
        <row r="117">
          <cell r="G117" t="str">
            <v>CONTENEDOR</v>
          </cell>
        </row>
        <row r="118">
          <cell r="G118" t="str">
            <v>FRACCIONADA</v>
          </cell>
        </row>
        <row r="119">
          <cell r="G119" t="str">
            <v>FRACCIONADA</v>
          </cell>
        </row>
        <row r="120">
          <cell r="G120" t="str">
            <v>FRACCIONADA</v>
          </cell>
        </row>
        <row r="121">
          <cell r="G121" t="str">
            <v>FRACCIONADA</v>
          </cell>
        </row>
        <row r="122">
          <cell r="G122" t="str">
            <v>FRACCIONADA</v>
          </cell>
        </row>
        <row r="123">
          <cell r="G123" t="str">
            <v>FRACCIONADA</v>
          </cell>
        </row>
        <row r="124">
          <cell r="G124" t="str">
            <v>FRACCIONADA</v>
          </cell>
        </row>
        <row r="125">
          <cell r="G125" t="str">
            <v>FRACCIONADA</v>
          </cell>
        </row>
        <row r="126">
          <cell r="G126" t="str">
            <v>FRACCIONADA</v>
          </cell>
        </row>
        <row r="127">
          <cell r="G127" t="str">
            <v>CONTENEDOR</v>
          </cell>
        </row>
        <row r="128">
          <cell r="G128" t="str">
            <v>CONTENEDOR</v>
          </cell>
        </row>
        <row r="129">
          <cell r="G129" t="str">
            <v>CONTENEDOR</v>
          </cell>
        </row>
        <row r="130">
          <cell r="G130" t="str">
            <v>CONTENEDOR</v>
          </cell>
        </row>
        <row r="131">
          <cell r="G131" t="str">
            <v>CONTENEDOR</v>
          </cell>
        </row>
        <row r="132">
          <cell r="G132" t="str">
            <v>CONTENEDOR</v>
          </cell>
        </row>
        <row r="133">
          <cell r="G133" t="str">
            <v>CONTENEDOR</v>
          </cell>
        </row>
        <row r="134">
          <cell r="G134" t="str">
            <v>CONTENEDOR</v>
          </cell>
        </row>
        <row r="135">
          <cell r="G135" t="str">
            <v>CONTENEDOR</v>
          </cell>
        </row>
        <row r="136">
          <cell r="G136" t="str">
            <v>CONTENEDOR</v>
          </cell>
        </row>
        <row r="137">
          <cell r="G137" t="str">
            <v>CONTENEDORES VACIOS</v>
          </cell>
        </row>
        <row r="138">
          <cell r="G138" t="str">
            <v>CONTENEDOR</v>
          </cell>
        </row>
        <row r="139">
          <cell r="G139" t="str">
            <v>CONTENEDOR</v>
          </cell>
        </row>
        <row r="140">
          <cell r="G140" t="str">
            <v>CONTENEDOR</v>
          </cell>
        </row>
        <row r="141">
          <cell r="G141" t="str">
            <v>CONTENEDOR</v>
          </cell>
        </row>
        <row r="142">
          <cell r="G142" t="str">
            <v>CONTENEDOR</v>
          </cell>
        </row>
        <row r="143">
          <cell r="G143" t="str">
            <v>CONTENEDOR</v>
          </cell>
        </row>
        <row r="144">
          <cell r="G144" t="str">
            <v>CONTENEDOR</v>
          </cell>
        </row>
        <row r="145">
          <cell r="G145" t="str">
            <v>CONTENEDOR</v>
          </cell>
        </row>
        <row r="146">
          <cell r="G146" t="str">
            <v>CONTENEDOR</v>
          </cell>
        </row>
        <row r="147">
          <cell r="G147" t="str">
            <v>CONTENEDOR</v>
          </cell>
        </row>
        <row r="148">
          <cell r="G148" t="str">
            <v>CONTENEDOR</v>
          </cell>
        </row>
        <row r="149">
          <cell r="G149" t="str">
            <v>CONTENEDOR</v>
          </cell>
        </row>
        <row r="150">
          <cell r="G150" t="str">
            <v>CONTENEDOR</v>
          </cell>
        </row>
        <row r="151">
          <cell r="G151" t="str">
            <v>CONTENEDOR</v>
          </cell>
        </row>
        <row r="152">
          <cell r="G152" t="str">
            <v>CONTENEDOR</v>
          </cell>
        </row>
        <row r="153">
          <cell r="G153" t="str">
            <v>CONTENEDOR</v>
          </cell>
        </row>
        <row r="154">
          <cell r="G154" t="str">
            <v>CONTENEDOR</v>
          </cell>
        </row>
        <row r="155">
          <cell r="G155" t="str">
            <v>CONTENEDOR</v>
          </cell>
        </row>
        <row r="156">
          <cell r="G156" t="str">
            <v>CONTENEDOR</v>
          </cell>
        </row>
        <row r="157">
          <cell r="G157" t="str">
            <v>CONTENEDOR</v>
          </cell>
        </row>
        <row r="158">
          <cell r="G158" t="str">
            <v>CONTENEDOR</v>
          </cell>
        </row>
        <row r="159">
          <cell r="G159" t="str">
            <v>CONTENEDOR</v>
          </cell>
        </row>
        <row r="160">
          <cell r="G160" t="str">
            <v>CONTENEDOR</v>
          </cell>
        </row>
        <row r="161">
          <cell r="G161" t="str">
            <v>CONTENEDOR</v>
          </cell>
        </row>
        <row r="162">
          <cell r="G162" t="str">
            <v>CONTENEDOR</v>
          </cell>
        </row>
        <row r="163">
          <cell r="G163" t="str">
            <v>CONTENEDOR</v>
          </cell>
        </row>
        <row r="164">
          <cell r="G164" t="str">
            <v>CONTENEDOR</v>
          </cell>
        </row>
        <row r="165">
          <cell r="G165" t="str">
            <v>CONTENEDOR</v>
          </cell>
        </row>
        <row r="166">
          <cell r="G166" t="str">
            <v>CONTENEDOR</v>
          </cell>
        </row>
        <row r="167">
          <cell r="G167" t="str">
            <v>CONTENEDOR</v>
          </cell>
        </row>
        <row r="168">
          <cell r="G168" t="str">
            <v>CONTENEDOR</v>
          </cell>
        </row>
        <row r="169">
          <cell r="G169" t="str">
            <v>CONTENEDORES VACIOS</v>
          </cell>
        </row>
        <row r="170">
          <cell r="G170" t="str">
            <v>CONTENEDORES VACIOS</v>
          </cell>
        </row>
        <row r="171">
          <cell r="G171" t="str">
            <v>CONTENEDORES VACIOS</v>
          </cell>
        </row>
        <row r="172">
          <cell r="G172" t="str">
            <v>CONTENEDORES VACIOS</v>
          </cell>
        </row>
        <row r="173">
          <cell r="G173" t="str">
            <v>CONTENEDORES VACIOS</v>
          </cell>
        </row>
        <row r="174">
          <cell r="G174" t="str">
            <v>FRACCIONADA</v>
          </cell>
        </row>
        <row r="175">
          <cell r="G175" t="str">
            <v>FRACCIONADA</v>
          </cell>
        </row>
        <row r="176">
          <cell r="G176" t="str">
            <v>SOLIDA A GRANEL</v>
          </cell>
        </row>
        <row r="177">
          <cell r="G177" t="str">
            <v>LIQUIDA A GRANEL</v>
          </cell>
        </row>
        <row r="178">
          <cell r="G178" t="str">
            <v>FRACCIONADA</v>
          </cell>
        </row>
        <row r="179">
          <cell r="G179" t="str">
            <v>LIQUIDA A GRANEL</v>
          </cell>
        </row>
        <row r="180">
          <cell r="G180" t="str">
            <v>LIQUIDA A GRANEL</v>
          </cell>
        </row>
        <row r="181">
          <cell r="G181" t="str">
            <v>SOLIDA A GRANEL</v>
          </cell>
        </row>
        <row r="182">
          <cell r="G182" t="str">
            <v>LIQUIDA A GRANEL</v>
          </cell>
        </row>
        <row r="183">
          <cell r="G183" t="str">
            <v>FRACCIONADA</v>
          </cell>
        </row>
        <row r="184">
          <cell r="G184" t="str">
            <v>FRACCIONADA</v>
          </cell>
        </row>
        <row r="185">
          <cell r="G185" t="str">
            <v>LIQUIDA A GRANEL</v>
          </cell>
        </row>
        <row r="186">
          <cell r="G186" t="str">
            <v>SOLIDA A GRANEL</v>
          </cell>
        </row>
        <row r="187">
          <cell r="G187" t="str">
            <v>FRACCIONADA</v>
          </cell>
        </row>
        <row r="188">
          <cell r="G188" t="str">
            <v>SOLIDA A GRANEL</v>
          </cell>
        </row>
        <row r="189">
          <cell r="G189" t="str">
            <v>FRACCIONADA</v>
          </cell>
        </row>
        <row r="190">
          <cell r="G190" t="str">
            <v>FRACCIONADA</v>
          </cell>
        </row>
        <row r="191">
          <cell r="G191" t="str">
            <v>LIQUIDA A GRANEL</v>
          </cell>
        </row>
        <row r="192">
          <cell r="G192" t="str">
            <v>FRACCIONADA</v>
          </cell>
        </row>
      </sheetData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AF411-D06F-4BB2-9C17-878F9D64A894}">
  <sheetPr codeName="Hoja2"/>
  <dimension ref="B1:BY183"/>
  <sheetViews>
    <sheetView showGridLines="0" view="pageBreakPreview" zoomScale="80" zoomScaleNormal="55" zoomScaleSheetLayoutView="80" workbookViewId="0">
      <selection activeCell="D65" sqref="D65"/>
    </sheetView>
  </sheetViews>
  <sheetFormatPr baseColWidth="10" defaultRowHeight="15" x14ac:dyDescent="0.25"/>
  <cols>
    <col min="1" max="1" width="3.42578125" customWidth="1"/>
    <col min="3" max="3" width="30.42578125" customWidth="1"/>
    <col min="8" max="8" width="13.28515625" customWidth="1"/>
    <col min="12" max="12" width="11.42578125" customWidth="1"/>
    <col min="19" max="19" width="12" customWidth="1"/>
    <col min="20" max="20" width="11.85546875" customWidth="1"/>
    <col min="23" max="23" width="14.7109375" customWidth="1"/>
  </cols>
  <sheetData>
    <row r="1" spans="8:14" s="46" customFormat="1" ht="12.75" x14ac:dyDescent="0.2"/>
    <row r="2" spans="8:14" s="46" customFormat="1" ht="12.75" x14ac:dyDescent="0.2"/>
    <row r="3" spans="8:14" s="46" customFormat="1" ht="12.75" x14ac:dyDescent="0.2"/>
    <row r="4" spans="8:14" s="46" customFormat="1" x14ac:dyDescent="0.25">
      <c r="H4"/>
    </row>
    <row r="5" spans="8:14" s="46" customFormat="1" ht="12.75" x14ac:dyDescent="0.2"/>
    <row r="6" spans="8:14" s="46" customFormat="1" ht="12.75" x14ac:dyDescent="0.2"/>
    <row r="7" spans="8:14" s="46" customFormat="1" ht="12.75" x14ac:dyDescent="0.2"/>
    <row r="8" spans="8:14" s="46" customFormat="1" ht="12.75" x14ac:dyDescent="0.2"/>
    <row r="9" spans="8:14" s="46" customFormat="1" ht="12.75" x14ac:dyDescent="0.2"/>
    <row r="10" spans="8:14" s="46" customFormat="1" ht="12.75" x14ac:dyDescent="0.2"/>
    <row r="11" spans="8:14" s="46" customFormat="1" ht="12.75" x14ac:dyDescent="0.2"/>
    <row r="12" spans="8:14" s="46" customFormat="1" ht="12.75" x14ac:dyDescent="0.2"/>
    <row r="13" spans="8:14" s="46" customFormat="1" x14ac:dyDescent="0.25">
      <c r="N13"/>
    </row>
    <row r="14" spans="8:14" s="46" customFormat="1" ht="12.75" x14ac:dyDescent="0.2"/>
    <row r="15" spans="8:14" s="46" customFormat="1" ht="12.75" x14ac:dyDescent="0.2"/>
    <row r="16" spans="8:14" s="46" customFormat="1" ht="28.5" x14ac:dyDescent="0.45">
      <c r="H16" s="98"/>
      <c r="I16" s="195" t="s">
        <v>36</v>
      </c>
      <c r="J16" s="195"/>
      <c r="K16" s="195"/>
      <c r="L16" s="195"/>
      <c r="M16" s="195"/>
    </row>
    <row r="17" spans="12:12" s="46" customFormat="1" x14ac:dyDescent="0.25">
      <c r="L17"/>
    </row>
    <row r="18" spans="12:12" s="46" customFormat="1" ht="12.75" x14ac:dyDescent="0.2"/>
    <row r="19" spans="12:12" s="46" customFormat="1" ht="12.75" x14ac:dyDescent="0.2"/>
    <row r="20" spans="12:12" s="46" customFormat="1" ht="12.75" x14ac:dyDescent="0.2"/>
    <row r="21" spans="12:12" s="46" customFormat="1" ht="12.75" x14ac:dyDescent="0.2"/>
    <row r="22" spans="12:12" s="46" customFormat="1" ht="12.75" x14ac:dyDescent="0.2"/>
    <row r="23" spans="12:12" s="46" customFormat="1" ht="12.75" x14ac:dyDescent="0.2"/>
    <row r="24" spans="12:12" s="46" customFormat="1" ht="12.75" x14ac:dyDescent="0.2"/>
    <row r="25" spans="12:12" s="46" customFormat="1" ht="12.75" x14ac:dyDescent="0.2"/>
    <row r="26" spans="12:12" s="46" customFormat="1" ht="12.75" x14ac:dyDescent="0.2"/>
    <row r="27" spans="12:12" s="46" customFormat="1" ht="12.75" x14ac:dyDescent="0.2"/>
    <row r="28" spans="12:12" s="46" customFormat="1" ht="12.75" x14ac:dyDescent="0.2"/>
    <row r="29" spans="12:12" s="46" customFormat="1" ht="12.75" x14ac:dyDescent="0.2"/>
    <row r="30" spans="12:12" s="46" customFormat="1" ht="12.75" x14ac:dyDescent="0.2"/>
    <row r="31" spans="12:12" s="46" customFormat="1" ht="12.75" x14ac:dyDescent="0.2"/>
    <row r="32" spans="12:12" s="46" customFormat="1" ht="12.75" x14ac:dyDescent="0.2"/>
    <row r="33" spans="2:2" s="46" customFormat="1" ht="12.75" x14ac:dyDescent="0.2"/>
    <row r="34" spans="2:2" s="46" customFormat="1" ht="12.75" x14ac:dyDescent="0.2"/>
    <row r="35" spans="2:2" s="46" customFormat="1" ht="12.75" x14ac:dyDescent="0.2"/>
    <row r="36" spans="2:2" s="46" customFormat="1" ht="12.75" x14ac:dyDescent="0.2"/>
    <row r="37" spans="2:2" s="46" customFormat="1" ht="12.75" x14ac:dyDescent="0.2"/>
    <row r="38" spans="2:2" s="46" customFormat="1" ht="12.75" x14ac:dyDescent="0.2"/>
    <row r="39" spans="2:2" s="46" customFormat="1" ht="12.75" x14ac:dyDescent="0.2"/>
    <row r="40" spans="2:2" s="46" customFormat="1" ht="12.75" x14ac:dyDescent="0.2"/>
    <row r="41" spans="2:2" s="46" customFormat="1" ht="12.75" x14ac:dyDescent="0.2"/>
    <row r="42" spans="2:2" s="46" customFormat="1" ht="12.75" x14ac:dyDescent="0.2"/>
    <row r="43" spans="2:2" s="46" customFormat="1" ht="12.75" x14ac:dyDescent="0.2"/>
    <row r="44" spans="2:2" s="46" customFormat="1" ht="12.75" x14ac:dyDescent="0.2"/>
    <row r="45" spans="2:2" s="46" customFormat="1" ht="12.75" x14ac:dyDescent="0.2"/>
    <row r="46" spans="2:2" s="46" customFormat="1" ht="12.75" x14ac:dyDescent="0.2"/>
    <row r="47" spans="2:2" s="46" customFormat="1" ht="12.75" x14ac:dyDescent="0.2"/>
    <row r="48" spans="2:2" s="46" customFormat="1" ht="33" customHeight="1" x14ac:dyDescent="0.25">
      <c r="B48" s="45"/>
    </row>
    <row r="49" spans="3:3" s="46" customFormat="1" ht="14.65" customHeight="1" x14ac:dyDescent="0.25">
      <c r="C49" s="47"/>
    </row>
    <row r="50" spans="3:3" s="46" customFormat="1" ht="34.15" customHeight="1" x14ac:dyDescent="0.2"/>
    <row r="51" spans="3:3" s="46" customFormat="1" ht="34.15" customHeight="1" x14ac:dyDescent="0.2"/>
    <row r="52" spans="3:3" s="46" customFormat="1" ht="12.75" x14ac:dyDescent="0.2"/>
    <row r="53" spans="3:3" s="46" customFormat="1" ht="12.75" x14ac:dyDescent="0.2"/>
    <row r="54" spans="3:3" s="46" customFormat="1" ht="12.75" x14ac:dyDescent="0.2"/>
    <row r="55" spans="3:3" s="46" customFormat="1" ht="12.75" x14ac:dyDescent="0.2"/>
    <row r="56" spans="3:3" s="46" customFormat="1" ht="12.75" x14ac:dyDescent="0.2"/>
    <row r="57" spans="3:3" s="46" customFormat="1" ht="12.75" x14ac:dyDescent="0.2"/>
    <row r="58" spans="3:3" s="46" customFormat="1" ht="12.75" x14ac:dyDescent="0.2"/>
    <row r="59" spans="3:3" s="46" customFormat="1" ht="12.75" x14ac:dyDescent="0.2"/>
    <row r="60" spans="3:3" s="46" customFormat="1" ht="12.75" x14ac:dyDescent="0.2"/>
    <row r="61" spans="3:3" s="46" customFormat="1" ht="12.75" x14ac:dyDescent="0.2"/>
    <row r="62" spans="3:3" s="46" customFormat="1" ht="12.75" x14ac:dyDescent="0.2"/>
    <row r="63" spans="3:3" s="46" customFormat="1" ht="12.75" x14ac:dyDescent="0.2"/>
    <row r="64" spans="3:3" s="46" customFormat="1" ht="12.75" x14ac:dyDescent="0.2"/>
    <row r="66" spans="2:77" ht="27.4" customHeight="1" x14ac:dyDescent="0.25">
      <c r="B66" s="197" t="s">
        <v>48</v>
      </c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  <c r="R66" s="197"/>
      <c r="S66" s="197"/>
      <c r="T66" s="197"/>
      <c r="U66" s="197"/>
    </row>
    <row r="68" spans="2:77" ht="24.4" customHeight="1" x14ac:dyDescent="0.25">
      <c r="B68" s="199" t="s">
        <v>6</v>
      </c>
      <c r="C68" s="199" t="s">
        <v>7</v>
      </c>
      <c r="D68" s="198" t="s">
        <v>8</v>
      </c>
      <c r="E68" s="200" t="s">
        <v>19</v>
      </c>
      <c r="F68" s="202" t="s">
        <v>43</v>
      </c>
      <c r="G68" s="203"/>
      <c r="H68" s="57" t="s">
        <v>41</v>
      </c>
      <c r="I68" s="196" t="s">
        <v>30</v>
      </c>
      <c r="J68" s="196"/>
      <c r="K68" s="196" t="s">
        <v>31</v>
      </c>
      <c r="L68" s="196"/>
      <c r="M68" s="196" t="s">
        <v>32</v>
      </c>
      <c r="N68" s="196"/>
      <c r="O68" s="196"/>
      <c r="P68" s="196" t="s">
        <v>33</v>
      </c>
      <c r="Q68" s="196"/>
      <c r="R68" s="196"/>
      <c r="S68" s="196" t="s">
        <v>47</v>
      </c>
      <c r="T68" s="196"/>
      <c r="U68" s="196"/>
    </row>
    <row r="69" spans="2:77" ht="19.899999999999999" customHeight="1" x14ac:dyDescent="0.25">
      <c r="B69" s="199"/>
      <c r="C69" s="199"/>
      <c r="D69" s="198"/>
      <c r="E69" s="201"/>
      <c r="F69" s="21" t="s">
        <v>38</v>
      </c>
      <c r="G69" s="21" t="s">
        <v>39</v>
      </c>
      <c r="H69" s="21" t="s">
        <v>38</v>
      </c>
      <c r="I69" s="21" t="s">
        <v>37</v>
      </c>
      <c r="J69" s="21" t="s">
        <v>38</v>
      </c>
      <c r="K69" s="21" t="s">
        <v>37</v>
      </c>
      <c r="L69" s="21" t="s">
        <v>38</v>
      </c>
      <c r="M69" s="21" t="s">
        <v>37</v>
      </c>
      <c r="N69" s="21" t="s">
        <v>38</v>
      </c>
      <c r="O69" s="21" t="s">
        <v>39</v>
      </c>
      <c r="P69" s="21" t="s">
        <v>37</v>
      </c>
      <c r="Q69" s="21" t="s">
        <v>38</v>
      </c>
      <c r="R69" s="21" t="s">
        <v>39</v>
      </c>
      <c r="S69" s="21" t="s">
        <v>37</v>
      </c>
      <c r="T69" s="21" t="s">
        <v>38</v>
      </c>
      <c r="U69" s="21" t="s">
        <v>39</v>
      </c>
    </row>
    <row r="70" spans="2:77" s="30" customFormat="1" ht="30" customHeight="1" x14ac:dyDescent="0.2">
      <c r="B70" s="22">
        <v>1</v>
      </c>
      <c r="C70" s="27" t="s">
        <v>20</v>
      </c>
      <c r="D70" s="23" t="s">
        <v>21</v>
      </c>
      <c r="E70" s="23">
        <v>2</v>
      </c>
      <c r="F70" s="81">
        <v>0.6</v>
      </c>
      <c r="G70" s="81">
        <v>0.6</v>
      </c>
      <c r="H70" s="59" t="s">
        <v>128</v>
      </c>
      <c r="I70" s="24">
        <v>0.63</v>
      </c>
      <c r="J70" s="24">
        <v>1.7</v>
      </c>
      <c r="K70" s="56">
        <v>1.67</v>
      </c>
      <c r="L70" s="56">
        <v>1.67</v>
      </c>
      <c r="M70" s="56">
        <v>1.67</v>
      </c>
      <c r="N70" s="56">
        <v>1.67</v>
      </c>
      <c r="O70" s="56">
        <v>1.67</v>
      </c>
      <c r="P70" s="55">
        <v>1.581</v>
      </c>
      <c r="Q70" s="55">
        <v>1.581</v>
      </c>
      <c r="R70" s="55">
        <v>1.581</v>
      </c>
      <c r="S70" s="55">
        <v>1.55</v>
      </c>
      <c r="T70" s="55">
        <v>1.55</v>
      </c>
      <c r="U70" s="55">
        <v>1.55</v>
      </c>
      <c r="X70" s="63"/>
    </row>
    <row r="71" spans="2:77" s="30" customFormat="1" ht="30" customHeight="1" x14ac:dyDescent="0.2">
      <c r="B71" s="31">
        <v>2</v>
      </c>
      <c r="C71" s="32" t="s">
        <v>22</v>
      </c>
      <c r="D71" s="33" t="s">
        <v>23</v>
      </c>
      <c r="E71" s="33">
        <v>250</v>
      </c>
      <c r="F71" s="60">
        <v>13</v>
      </c>
      <c r="G71" s="60">
        <v>13</v>
      </c>
      <c r="H71" s="60">
        <v>13</v>
      </c>
      <c r="I71" s="60">
        <v>13</v>
      </c>
      <c r="J71" s="60">
        <v>13</v>
      </c>
      <c r="K71" s="60">
        <v>13</v>
      </c>
      <c r="L71" s="60">
        <v>13</v>
      </c>
      <c r="M71" s="60">
        <v>13</v>
      </c>
      <c r="N71" s="60">
        <v>13</v>
      </c>
      <c r="O71" s="60">
        <v>13</v>
      </c>
      <c r="P71" s="60">
        <v>13</v>
      </c>
      <c r="Q71" s="60">
        <v>13</v>
      </c>
      <c r="R71" s="60">
        <v>13</v>
      </c>
      <c r="S71" s="60">
        <v>13</v>
      </c>
      <c r="T71" s="60">
        <v>13</v>
      </c>
      <c r="U71" s="60">
        <v>13</v>
      </c>
      <c r="X71" s="69"/>
    </row>
    <row r="72" spans="2:77" s="30" customFormat="1" ht="33.75" customHeight="1" x14ac:dyDescent="0.2">
      <c r="B72" s="22">
        <v>3</v>
      </c>
      <c r="C72" s="27" t="s">
        <v>24</v>
      </c>
      <c r="D72" s="23" t="s">
        <v>23</v>
      </c>
      <c r="E72" s="23">
        <v>50</v>
      </c>
      <c r="F72" s="23">
        <v>6.2</v>
      </c>
      <c r="G72" s="23">
        <v>13.1</v>
      </c>
      <c r="H72" s="23">
        <v>15.8</v>
      </c>
      <c r="I72" s="52">
        <v>46.6</v>
      </c>
      <c r="J72" s="53">
        <v>54.1</v>
      </c>
      <c r="K72" s="26">
        <v>6.94</v>
      </c>
      <c r="L72" s="26">
        <v>47.58</v>
      </c>
      <c r="M72" s="48">
        <v>21.6</v>
      </c>
      <c r="N72" s="18">
        <v>20.69</v>
      </c>
      <c r="O72" s="18">
        <v>18.48</v>
      </c>
      <c r="P72" s="48">
        <v>10.7</v>
      </c>
      <c r="Q72" s="48">
        <v>42.7</v>
      </c>
      <c r="R72" s="49">
        <v>97.59</v>
      </c>
      <c r="S72" s="18">
        <v>16.03</v>
      </c>
      <c r="T72" s="18">
        <v>36.96</v>
      </c>
      <c r="U72" s="18">
        <v>31.84</v>
      </c>
      <c r="X72" s="78"/>
    </row>
    <row r="73" spans="2:77" s="30" customFormat="1" ht="30" customHeight="1" x14ac:dyDescent="0.2">
      <c r="B73" s="31">
        <v>4</v>
      </c>
      <c r="C73" s="32" t="s">
        <v>25</v>
      </c>
      <c r="D73" s="33" t="s">
        <v>23</v>
      </c>
      <c r="E73" s="33">
        <v>100</v>
      </c>
      <c r="F73" s="33">
        <v>45.8</v>
      </c>
      <c r="G73" s="33">
        <v>99.3</v>
      </c>
      <c r="H73" s="33">
        <v>37.200000000000003</v>
      </c>
      <c r="I73" s="34">
        <v>58</v>
      </c>
      <c r="J73" s="54">
        <v>109</v>
      </c>
      <c r="K73" s="35">
        <v>36.32</v>
      </c>
      <c r="L73" s="35">
        <v>58.73</v>
      </c>
      <c r="M73" s="36">
        <v>34.53</v>
      </c>
      <c r="N73" s="36">
        <v>29.92</v>
      </c>
      <c r="O73" s="36">
        <v>33.96</v>
      </c>
      <c r="P73" s="36">
        <v>20.46</v>
      </c>
      <c r="Q73" s="50">
        <v>96.5</v>
      </c>
      <c r="R73" s="51">
        <v>1150.45</v>
      </c>
      <c r="S73" s="36">
        <v>20.23</v>
      </c>
      <c r="T73" s="50">
        <v>43.3</v>
      </c>
      <c r="U73" s="36">
        <v>35.96</v>
      </c>
      <c r="X73" s="70"/>
    </row>
    <row r="74" spans="2:77" s="30" customFormat="1" ht="30" customHeight="1" x14ac:dyDescent="0.2">
      <c r="B74" s="22">
        <v>5</v>
      </c>
      <c r="C74" s="28" t="s">
        <v>15</v>
      </c>
      <c r="D74" s="23" t="s">
        <v>26</v>
      </c>
      <c r="E74" s="23">
        <v>10000</v>
      </c>
      <c r="F74" s="23">
        <v>249</v>
      </c>
      <c r="G74" s="23">
        <v>202</v>
      </c>
      <c r="H74" s="23">
        <v>2102</v>
      </c>
      <c r="I74" s="25">
        <v>839</v>
      </c>
      <c r="J74" s="25" t="s">
        <v>9</v>
      </c>
      <c r="K74" s="26" t="s">
        <v>10</v>
      </c>
      <c r="L74" s="26" t="s">
        <v>10</v>
      </c>
      <c r="M74" s="26" t="s">
        <v>10</v>
      </c>
      <c r="N74" s="26" t="s">
        <v>10</v>
      </c>
      <c r="O74" s="26" t="s">
        <v>10</v>
      </c>
      <c r="P74" s="26" t="s">
        <v>10</v>
      </c>
      <c r="Q74" s="26" t="s">
        <v>10</v>
      </c>
      <c r="R74" s="26" t="s">
        <v>10</v>
      </c>
      <c r="S74" s="26" t="s">
        <v>10</v>
      </c>
      <c r="T74" s="26" t="s">
        <v>10</v>
      </c>
      <c r="U74" s="26" t="s">
        <v>10</v>
      </c>
      <c r="X74" s="79"/>
    </row>
    <row r="75" spans="2:77" s="30" customFormat="1" ht="30" customHeight="1" x14ac:dyDescent="0.25">
      <c r="B75" s="31">
        <v>6</v>
      </c>
      <c r="C75" s="32" t="s">
        <v>27</v>
      </c>
      <c r="D75" s="33" t="s">
        <v>28</v>
      </c>
      <c r="E75" s="33">
        <v>1.5</v>
      </c>
      <c r="F75" s="82">
        <v>2.96E-3</v>
      </c>
      <c r="G75" s="82">
        <v>1.1780000000000001E-2</v>
      </c>
      <c r="H75" s="89" t="s">
        <v>40</v>
      </c>
      <c r="I75" s="89" t="s">
        <v>40</v>
      </c>
      <c r="J75" s="89" t="s">
        <v>40</v>
      </c>
      <c r="K75" s="89" t="s">
        <v>14</v>
      </c>
      <c r="L75" s="89" t="s">
        <v>14</v>
      </c>
      <c r="M75" s="89" t="s">
        <v>14</v>
      </c>
      <c r="N75" s="89" t="s">
        <v>14</v>
      </c>
      <c r="O75" s="89" t="s">
        <v>14</v>
      </c>
      <c r="P75" s="36" t="s">
        <v>11</v>
      </c>
      <c r="Q75" s="36" t="s">
        <v>11</v>
      </c>
      <c r="R75" s="36" t="s">
        <v>11</v>
      </c>
      <c r="S75" s="36">
        <v>1.2800000000000001E-2</v>
      </c>
      <c r="T75" s="89">
        <v>1.26E-2</v>
      </c>
      <c r="U75" s="36">
        <v>1.47E-2</v>
      </c>
      <c r="X75" s="71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</row>
    <row r="76" spans="2:77" s="30" customFormat="1" ht="30" customHeight="1" x14ac:dyDescent="0.25">
      <c r="B76" s="22">
        <v>7</v>
      </c>
      <c r="C76" s="27" t="s">
        <v>29</v>
      </c>
      <c r="D76" s="23" t="s">
        <v>23</v>
      </c>
      <c r="E76" s="23">
        <v>150</v>
      </c>
      <c r="F76" s="18" t="s">
        <v>44</v>
      </c>
      <c r="G76" s="18" t="s">
        <v>44</v>
      </c>
      <c r="H76" s="58">
        <v>2.2000000000000002</v>
      </c>
      <c r="I76" s="90" t="s">
        <v>12</v>
      </c>
      <c r="J76" s="90" t="s">
        <v>12</v>
      </c>
      <c r="K76" s="91" t="s">
        <v>13</v>
      </c>
      <c r="L76" s="91" t="s">
        <v>13</v>
      </c>
      <c r="M76" s="91" t="s">
        <v>13</v>
      </c>
      <c r="N76" s="91" t="s">
        <v>13</v>
      </c>
      <c r="O76" s="91" t="s">
        <v>13</v>
      </c>
      <c r="P76" s="91" t="s">
        <v>13</v>
      </c>
      <c r="Q76" s="91" t="s">
        <v>13</v>
      </c>
      <c r="R76" s="91" t="s">
        <v>13</v>
      </c>
      <c r="S76" s="91" t="s">
        <v>13</v>
      </c>
      <c r="T76" s="91" t="s">
        <v>13</v>
      </c>
      <c r="U76" s="91" t="s">
        <v>13</v>
      </c>
      <c r="X76" s="80"/>
      <c r="AK76"/>
      <c r="AL76"/>
      <c r="AM76"/>
      <c r="AN76"/>
      <c r="AO76"/>
      <c r="AP76"/>
      <c r="AQ76"/>
      <c r="AR76"/>
      <c r="AS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</row>
    <row r="77" spans="2:77" x14ac:dyDescent="0.25">
      <c r="B77" t="s">
        <v>34</v>
      </c>
      <c r="N77" t="s">
        <v>18</v>
      </c>
      <c r="AK77" s="41"/>
      <c r="AL77" s="4"/>
      <c r="AM77" s="4"/>
      <c r="AN77" s="20" t="s">
        <v>0</v>
      </c>
      <c r="AO77" s="20"/>
      <c r="AP77" s="20"/>
      <c r="AQ77" s="20"/>
      <c r="AR77" s="39"/>
      <c r="AS77" s="39"/>
      <c r="BY77" s="39"/>
    </row>
    <row r="78" spans="2:77" x14ac:dyDescent="0.25">
      <c r="B78" s="5" t="s">
        <v>35</v>
      </c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AK78" s="41"/>
      <c r="AL78" s="38" t="s">
        <v>16</v>
      </c>
      <c r="AM78" s="38" t="s">
        <v>45</v>
      </c>
      <c r="AN78" s="38" t="s">
        <v>45</v>
      </c>
      <c r="AO78" s="20">
        <v>2018</v>
      </c>
      <c r="AP78" s="20">
        <v>2019</v>
      </c>
      <c r="AQ78" s="20">
        <v>2020</v>
      </c>
      <c r="AR78" s="20">
        <v>2021</v>
      </c>
      <c r="AS78" s="20">
        <v>2022</v>
      </c>
      <c r="BY78" s="39"/>
    </row>
    <row r="79" spans="2:77" x14ac:dyDescent="0.25">
      <c r="B79" s="97" t="s">
        <v>49</v>
      </c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 t="s">
        <v>18</v>
      </c>
      <c r="P79" s="5" t="s">
        <v>18</v>
      </c>
      <c r="Q79" s="5"/>
      <c r="R79" s="5"/>
      <c r="S79" s="5"/>
      <c r="T79" s="5"/>
      <c r="U79" s="5"/>
      <c r="V79" s="5"/>
      <c r="W79" s="5"/>
      <c r="AK79" s="41"/>
      <c r="AL79" s="1" t="s">
        <v>37</v>
      </c>
      <c r="AM79" s="1"/>
      <c r="AN79" s="1"/>
      <c r="AO79" s="24">
        <v>0.63</v>
      </c>
      <c r="AP79" s="56">
        <v>1.67</v>
      </c>
      <c r="AQ79" s="56">
        <v>1.67</v>
      </c>
      <c r="AR79" s="55">
        <v>1.581</v>
      </c>
      <c r="AS79" s="55">
        <v>1.55</v>
      </c>
      <c r="BY79" s="40"/>
    </row>
    <row r="80" spans="2:77" x14ac:dyDescent="0.25">
      <c r="B80" s="97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AK80" s="41"/>
      <c r="AL80" s="1"/>
      <c r="AM80" s="1"/>
      <c r="AN80" s="1"/>
      <c r="AO80" s="24"/>
      <c r="AP80" s="56"/>
      <c r="AQ80" s="56"/>
      <c r="AR80" s="55"/>
      <c r="AS80" s="55"/>
      <c r="BY80" s="40"/>
    </row>
    <row r="81" spans="2:77" x14ac:dyDescent="0.25"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AK81" s="41"/>
      <c r="AL81" s="1" t="s">
        <v>38</v>
      </c>
      <c r="AM81" s="81">
        <v>0.6</v>
      </c>
      <c r="AN81" s="81">
        <v>0.6</v>
      </c>
      <c r="AO81" s="24">
        <v>1.7</v>
      </c>
      <c r="AP81" s="56">
        <v>1.67</v>
      </c>
      <c r="AQ81" s="56">
        <v>1.67</v>
      </c>
      <c r="AR81" s="55">
        <v>1.581</v>
      </c>
      <c r="AS81" s="55">
        <v>1.55</v>
      </c>
      <c r="BY81" s="40"/>
    </row>
    <row r="82" spans="2:77" s="19" customFormat="1" x14ac:dyDescent="0.25"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 t="s">
        <v>18</v>
      </c>
      <c r="P82" s="29"/>
      <c r="Q82" s="29"/>
      <c r="R82" s="29"/>
      <c r="S82" s="29"/>
      <c r="T82" s="29"/>
      <c r="U82" s="29"/>
      <c r="V82" s="29"/>
      <c r="W82" s="29"/>
      <c r="AK82" s="41"/>
      <c r="AL82" s="1" t="s">
        <v>39</v>
      </c>
      <c r="AM82" s="81">
        <v>0.6</v>
      </c>
      <c r="AN82" s="81">
        <v>0.6</v>
      </c>
      <c r="AO82" s="10"/>
      <c r="AP82" s="7"/>
      <c r="AQ82" s="56">
        <v>1.67</v>
      </c>
      <c r="AR82" s="55">
        <v>1.581</v>
      </c>
      <c r="AS82" s="55">
        <v>1.55</v>
      </c>
      <c r="BY82" s="40"/>
    </row>
    <row r="83" spans="2:77" x14ac:dyDescent="0.25">
      <c r="AK83" s="41"/>
      <c r="AL83" s="1"/>
      <c r="AM83" s="1"/>
      <c r="AN83" s="1"/>
      <c r="AO83" s="10"/>
      <c r="AP83" s="7"/>
      <c r="AQ83" s="56"/>
      <c r="AR83" s="56"/>
      <c r="AS83" s="55"/>
      <c r="BY83" s="40"/>
    </row>
    <row r="84" spans="2:77" x14ac:dyDescent="0.25">
      <c r="AK84" s="41"/>
      <c r="AL84" s="20" t="s">
        <v>17</v>
      </c>
      <c r="AM84" s="11">
        <v>2</v>
      </c>
      <c r="AN84" s="11">
        <v>2</v>
      </c>
      <c r="AO84" s="11">
        <v>2</v>
      </c>
      <c r="AP84" s="11">
        <v>2</v>
      </c>
      <c r="AQ84" s="11">
        <v>2</v>
      </c>
      <c r="AR84" s="38">
        <v>2</v>
      </c>
      <c r="AS84" s="38">
        <v>2</v>
      </c>
      <c r="BY84" s="41"/>
    </row>
    <row r="85" spans="2:77" x14ac:dyDescent="0.25">
      <c r="AK85" s="41"/>
      <c r="AL85" s="41"/>
      <c r="AM85" s="41"/>
      <c r="AN85" s="41"/>
      <c r="AO85" s="41"/>
      <c r="AP85" s="41"/>
      <c r="AQ85" s="41"/>
      <c r="AR85" s="41"/>
      <c r="AS85" s="41"/>
      <c r="AZ85" s="41"/>
      <c r="BA85" s="41"/>
      <c r="BB85" s="41"/>
      <c r="BC85" s="41"/>
      <c r="BD85" s="41"/>
      <c r="BE85" s="41"/>
      <c r="BF85" s="41"/>
      <c r="BG85" s="41"/>
      <c r="BH85" s="41"/>
      <c r="BI85" s="41"/>
      <c r="BJ85" s="41"/>
    </row>
    <row r="88" spans="2:77" x14ac:dyDescent="0.25">
      <c r="AL88" s="39"/>
      <c r="AM88" s="39"/>
      <c r="AN88" s="20" t="s">
        <v>46</v>
      </c>
      <c r="AO88" s="20"/>
      <c r="AP88" s="39"/>
      <c r="AQ88" s="39"/>
      <c r="AR88" s="39"/>
    </row>
    <row r="89" spans="2:77" x14ac:dyDescent="0.25">
      <c r="Z89" s="19"/>
      <c r="AA89" s="19"/>
      <c r="AB89" s="19"/>
      <c r="AL89" s="38" t="s">
        <v>45</v>
      </c>
      <c r="AM89" s="38">
        <v>2016</v>
      </c>
      <c r="AN89" s="20">
        <v>2018</v>
      </c>
      <c r="AO89" s="20">
        <v>2019</v>
      </c>
      <c r="AP89" s="20">
        <v>2020</v>
      </c>
      <c r="AQ89" s="20">
        <v>2021</v>
      </c>
      <c r="AR89" s="20">
        <v>2022</v>
      </c>
    </row>
    <row r="90" spans="2:77" x14ac:dyDescent="0.25">
      <c r="W90" s="41"/>
      <c r="X90" s="39"/>
      <c r="Y90" s="39"/>
      <c r="Z90" s="39"/>
      <c r="AA90" s="39"/>
      <c r="AB90" s="39"/>
      <c r="AL90" s="55"/>
      <c r="AM90" s="4"/>
      <c r="AN90" s="13">
        <v>13</v>
      </c>
      <c r="AO90" s="13">
        <v>13</v>
      </c>
      <c r="AP90" s="13">
        <v>13</v>
      </c>
      <c r="AQ90" s="13">
        <v>13</v>
      </c>
      <c r="AR90" s="13">
        <v>13</v>
      </c>
    </row>
    <row r="91" spans="2:77" x14ac:dyDescent="0.25">
      <c r="W91" s="61"/>
      <c r="X91" s="39"/>
      <c r="Y91" s="39"/>
      <c r="Z91" s="39"/>
      <c r="AA91" s="39"/>
      <c r="AB91" s="39"/>
      <c r="AC91" s="39"/>
      <c r="AL91" s="60">
        <v>13</v>
      </c>
      <c r="AM91" s="13">
        <v>13</v>
      </c>
      <c r="AN91" s="13">
        <v>13</v>
      </c>
      <c r="AO91" s="13">
        <v>13</v>
      </c>
      <c r="AP91" s="13">
        <v>13</v>
      </c>
      <c r="AQ91" s="13">
        <v>13</v>
      </c>
      <c r="AR91" s="13">
        <v>13</v>
      </c>
    </row>
    <row r="92" spans="2:77" x14ac:dyDescent="0.25">
      <c r="W92" s="62"/>
      <c r="X92" s="63"/>
      <c r="Y92" s="63"/>
      <c r="Z92" s="64"/>
      <c r="AA92" s="64"/>
      <c r="AB92" s="65"/>
      <c r="AC92" s="66"/>
      <c r="AL92" s="60">
        <v>13</v>
      </c>
      <c r="AM92" s="4"/>
      <c r="AN92" s="13"/>
      <c r="AO92" s="13"/>
      <c r="AP92" s="13">
        <v>13</v>
      </c>
      <c r="AQ92" s="13">
        <v>13</v>
      </c>
      <c r="AR92" s="13">
        <v>13</v>
      </c>
    </row>
    <row r="93" spans="2:77" x14ac:dyDescent="0.25">
      <c r="W93" s="62"/>
      <c r="X93" s="63"/>
      <c r="Y93" s="63"/>
      <c r="Z93" s="64"/>
      <c r="AA93" s="64"/>
      <c r="AB93" s="65"/>
      <c r="AC93" s="66"/>
      <c r="AL93" s="55"/>
      <c r="AM93" s="13"/>
      <c r="AN93" s="13"/>
      <c r="AO93" s="13"/>
      <c r="AP93" s="13"/>
      <c r="AQ93" s="13"/>
      <c r="AR93" s="13"/>
    </row>
    <row r="94" spans="2:77" x14ac:dyDescent="0.25">
      <c r="W94" s="62"/>
      <c r="X94" s="67"/>
      <c r="Y94" s="68"/>
      <c r="Z94" s="64"/>
      <c r="AA94" s="64"/>
      <c r="AB94" s="65"/>
      <c r="AC94" s="66"/>
      <c r="AL94" s="4">
        <v>250</v>
      </c>
      <c r="AM94" s="4">
        <v>250</v>
      </c>
      <c r="AN94" s="4">
        <v>250</v>
      </c>
      <c r="AO94" s="4">
        <v>250</v>
      </c>
      <c r="AP94" s="4">
        <v>250</v>
      </c>
      <c r="AQ94" s="4">
        <v>250</v>
      </c>
      <c r="AR94" s="4">
        <v>250</v>
      </c>
    </row>
    <row r="95" spans="2:77" x14ac:dyDescent="0.25">
      <c r="W95" s="39"/>
      <c r="X95" s="66"/>
      <c r="Y95" s="66"/>
      <c r="Z95" s="66"/>
      <c r="AA95" s="66"/>
      <c r="AB95" s="41"/>
      <c r="AC95" s="66"/>
      <c r="AL95" s="41"/>
      <c r="AM95" s="41"/>
      <c r="AN95" s="41"/>
      <c r="AO95" s="41"/>
      <c r="AP95" s="41"/>
      <c r="AQ95" s="41"/>
      <c r="AR95" s="41"/>
    </row>
    <row r="96" spans="2:77" x14ac:dyDescent="0.25">
      <c r="W96" s="39"/>
      <c r="X96" s="66"/>
      <c r="Y96" s="66"/>
      <c r="Z96" s="66"/>
      <c r="AA96" s="66"/>
      <c r="AB96" s="41"/>
    </row>
    <row r="97" spans="2:52" x14ac:dyDescent="0.25">
      <c r="AL97" s="83"/>
      <c r="AM97" s="20" t="s">
        <v>1</v>
      </c>
      <c r="AN97" s="20"/>
      <c r="AO97" s="20"/>
      <c r="AP97" s="20"/>
      <c r="AQ97" s="39"/>
      <c r="AR97" s="39"/>
    </row>
    <row r="98" spans="2:52" x14ac:dyDescent="0.25">
      <c r="B98" t="s">
        <v>34</v>
      </c>
      <c r="H98" s="42" t="s">
        <v>34</v>
      </c>
      <c r="P98" s="42" t="s">
        <v>34</v>
      </c>
      <c r="AL98" s="38" t="s">
        <v>45</v>
      </c>
      <c r="AM98" s="20">
        <v>2016</v>
      </c>
      <c r="AN98" s="20">
        <v>2018</v>
      </c>
      <c r="AO98" s="20">
        <v>2019</v>
      </c>
      <c r="AP98" s="20">
        <v>2020</v>
      </c>
      <c r="AQ98" s="20">
        <v>2021</v>
      </c>
      <c r="AR98" s="20">
        <v>2022</v>
      </c>
      <c r="AU98" s="20" t="s">
        <v>5</v>
      </c>
      <c r="AV98" s="20"/>
      <c r="AW98" s="20"/>
      <c r="AX98" s="20"/>
      <c r="AY98" s="39"/>
    </row>
    <row r="99" spans="2:52" x14ac:dyDescent="0.25">
      <c r="B99" s="5" t="s">
        <v>35</v>
      </c>
      <c r="H99" s="43" t="s">
        <v>35</v>
      </c>
      <c r="P99" s="43" t="s">
        <v>35</v>
      </c>
      <c r="AL99" s="83"/>
      <c r="AM99" s="12"/>
      <c r="AN99" s="52">
        <v>46.6</v>
      </c>
      <c r="AO99" s="26">
        <v>6.94</v>
      </c>
      <c r="AP99" s="48">
        <v>21.6</v>
      </c>
      <c r="AQ99" s="48">
        <v>10.7</v>
      </c>
      <c r="AR99" s="18">
        <v>16.03</v>
      </c>
      <c r="AT99" s="38" t="s">
        <v>45</v>
      </c>
      <c r="AU99" s="37">
        <v>2016</v>
      </c>
      <c r="AV99" s="20">
        <v>2018</v>
      </c>
      <c r="AW99" s="20">
        <v>2019</v>
      </c>
      <c r="AX99" s="20">
        <v>2020</v>
      </c>
      <c r="AY99" s="20">
        <v>2021</v>
      </c>
      <c r="AZ99" s="20">
        <v>2022</v>
      </c>
    </row>
    <row r="100" spans="2:52" x14ac:dyDescent="0.25">
      <c r="AL100" s="23">
        <v>6.2</v>
      </c>
      <c r="AM100" s="77">
        <v>15.8</v>
      </c>
      <c r="AN100" s="53">
        <v>54.1</v>
      </c>
      <c r="AO100" s="26">
        <v>47.58</v>
      </c>
      <c r="AP100" s="18">
        <v>20.69</v>
      </c>
      <c r="AQ100" s="48">
        <v>42.7</v>
      </c>
      <c r="AR100" s="18">
        <v>36.96</v>
      </c>
      <c r="AT100" s="83"/>
      <c r="AU100" s="87"/>
      <c r="AV100" s="13">
        <v>2</v>
      </c>
      <c r="AW100" s="9">
        <v>7</v>
      </c>
      <c r="AX100" s="9">
        <v>7</v>
      </c>
      <c r="AY100" s="9">
        <v>7</v>
      </c>
      <c r="AZ100" s="9">
        <v>7</v>
      </c>
    </row>
    <row r="101" spans="2:52" x14ac:dyDescent="0.25">
      <c r="W101" s="41"/>
      <c r="X101" s="39"/>
      <c r="Y101" s="39"/>
      <c r="Z101" s="39"/>
      <c r="AA101" s="39"/>
      <c r="AB101" s="39"/>
      <c r="AE101" s="41"/>
      <c r="AF101" s="39"/>
      <c r="AG101" s="39"/>
      <c r="AH101" s="39"/>
      <c r="AI101" s="39"/>
      <c r="AJ101" s="39"/>
      <c r="AL101" s="23">
        <v>13.1</v>
      </c>
      <c r="AM101" s="12"/>
      <c r="AN101" s="6"/>
      <c r="AO101" s="2"/>
      <c r="AP101" s="18">
        <v>18.48</v>
      </c>
      <c r="AQ101" s="49">
        <v>97.59</v>
      </c>
      <c r="AR101" s="18">
        <v>31.84</v>
      </c>
      <c r="AT101" s="18" t="s">
        <v>44</v>
      </c>
      <c r="AU101" s="88">
        <v>2.2000000000000002</v>
      </c>
      <c r="AV101" s="13">
        <v>2</v>
      </c>
      <c r="AW101" s="9">
        <v>7</v>
      </c>
      <c r="AX101" s="9">
        <v>7</v>
      </c>
      <c r="AY101" s="9">
        <v>7</v>
      </c>
      <c r="AZ101" s="9">
        <v>7</v>
      </c>
    </row>
    <row r="102" spans="2:52" x14ac:dyDescent="0.25">
      <c r="W102" s="61"/>
      <c r="X102" s="39"/>
      <c r="Y102" s="39"/>
      <c r="Z102" s="39"/>
      <c r="AA102" s="39"/>
      <c r="AB102" s="39"/>
      <c r="AC102" s="39"/>
      <c r="AE102" s="61"/>
      <c r="AF102" s="39"/>
      <c r="AG102" s="39"/>
      <c r="AH102" s="39"/>
      <c r="AI102" s="39"/>
      <c r="AJ102" s="39"/>
      <c r="AK102" s="39"/>
      <c r="AL102" s="83"/>
      <c r="AM102" s="4"/>
      <c r="AN102" s="6"/>
      <c r="AO102" s="2"/>
      <c r="AP102" s="18"/>
      <c r="AQ102" s="49"/>
      <c r="AR102" s="49"/>
      <c r="AT102" s="18" t="s">
        <v>44</v>
      </c>
      <c r="AU102" s="87"/>
      <c r="AV102" s="13"/>
      <c r="AW102" s="9"/>
      <c r="AX102" s="9">
        <v>7</v>
      </c>
      <c r="AY102" s="9">
        <v>7</v>
      </c>
      <c r="AZ102" s="9">
        <v>7</v>
      </c>
    </row>
    <row r="103" spans="2:52" x14ac:dyDescent="0.25">
      <c r="W103" s="62"/>
      <c r="X103" s="69"/>
      <c r="Y103" s="69"/>
      <c r="Z103" s="69"/>
      <c r="AA103" s="69"/>
      <c r="AB103" s="69"/>
      <c r="AC103" s="66"/>
      <c r="AE103" s="62"/>
      <c r="AF103" s="69"/>
      <c r="AG103" s="69"/>
      <c r="AH103" s="70"/>
      <c r="AI103" s="71"/>
      <c r="AJ103" s="71"/>
      <c r="AK103" s="66"/>
      <c r="AL103" s="4">
        <v>50</v>
      </c>
      <c r="AM103" s="4">
        <v>50</v>
      </c>
      <c r="AN103" s="4">
        <v>50</v>
      </c>
      <c r="AO103" s="4">
        <v>50</v>
      </c>
      <c r="AP103" s="4">
        <v>50</v>
      </c>
      <c r="AQ103" s="4">
        <v>50</v>
      </c>
      <c r="AR103" s="4">
        <v>50</v>
      </c>
      <c r="AT103" s="83"/>
      <c r="AU103" s="41"/>
      <c r="AV103" s="13"/>
      <c r="AW103" s="9"/>
      <c r="AX103" s="9"/>
      <c r="AY103" s="9"/>
      <c r="AZ103" s="9"/>
    </row>
    <row r="104" spans="2:52" x14ac:dyDescent="0.25">
      <c r="W104" s="62"/>
      <c r="X104" s="63"/>
      <c r="Y104" s="69"/>
      <c r="Z104" s="69"/>
      <c r="AA104" s="69"/>
      <c r="AB104" s="69"/>
      <c r="AC104" s="66"/>
      <c r="AE104" s="62"/>
      <c r="AF104" s="63"/>
      <c r="AG104" s="69"/>
      <c r="AH104" s="72"/>
      <c r="AI104" s="71"/>
      <c r="AJ104" s="73"/>
      <c r="AK104" s="66"/>
      <c r="AT104" s="3">
        <v>150</v>
      </c>
      <c r="AU104" s="85">
        <v>150</v>
      </c>
      <c r="AV104" s="3">
        <v>150</v>
      </c>
      <c r="AW104" s="3">
        <v>150</v>
      </c>
      <c r="AX104" s="3">
        <v>150</v>
      </c>
      <c r="AY104" s="4">
        <v>150</v>
      </c>
      <c r="AZ104" s="4">
        <v>150</v>
      </c>
    </row>
    <row r="105" spans="2:52" x14ac:dyDescent="0.25">
      <c r="W105" s="62"/>
      <c r="X105" s="67"/>
      <c r="Y105" s="68"/>
      <c r="Z105" s="64"/>
      <c r="AA105" s="69"/>
      <c r="AB105" s="69"/>
      <c r="AC105" s="66"/>
      <c r="AE105" s="62"/>
      <c r="AF105" s="67"/>
      <c r="AG105" s="68"/>
      <c r="AH105" s="64"/>
      <c r="AI105" s="71"/>
      <c r="AJ105" s="74"/>
      <c r="AK105" s="66"/>
    </row>
    <row r="106" spans="2:52" x14ac:dyDescent="0.25">
      <c r="W106" s="39"/>
      <c r="X106" s="69"/>
      <c r="Y106" s="66"/>
      <c r="Z106" s="66"/>
      <c r="AA106" s="66"/>
      <c r="AB106" s="41"/>
      <c r="AC106" s="66"/>
      <c r="AE106" s="39"/>
      <c r="AF106" s="75"/>
      <c r="AG106" s="66"/>
      <c r="AH106" s="66"/>
      <c r="AI106" s="66"/>
      <c r="AJ106" s="41"/>
      <c r="AK106" s="66"/>
      <c r="AM106" s="84" t="s">
        <v>2</v>
      </c>
      <c r="AN106" s="20"/>
      <c r="AO106" s="20"/>
      <c r="AP106" s="20"/>
      <c r="AQ106" s="39"/>
      <c r="AR106" s="39"/>
    </row>
    <row r="107" spans="2:52" x14ac:dyDescent="0.25">
      <c r="W107" s="39"/>
      <c r="X107" s="66"/>
      <c r="Y107" s="66"/>
      <c r="Z107" s="66"/>
      <c r="AA107" s="66"/>
      <c r="AB107" s="41"/>
      <c r="AL107" s="38" t="s">
        <v>45</v>
      </c>
      <c r="AM107" s="20">
        <v>2016</v>
      </c>
      <c r="AN107" s="20">
        <v>2018</v>
      </c>
      <c r="AO107" s="20">
        <v>2019</v>
      </c>
      <c r="AP107" s="20">
        <v>2020</v>
      </c>
      <c r="AQ107" s="20">
        <v>2021</v>
      </c>
      <c r="AR107" s="20">
        <v>2022</v>
      </c>
    </row>
    <row r="108" spans="2:52" x14ac:dyDescent="0.25">
      <c r="AL108" s="83"/>
      <c r="AM108" s="76"/>
      <c r="AN108" s="34">
        <v>58</v>
      </c>
      <c r="AO108" s="35">
        <v>36.32</v>
      </c>
      <c r="AP108" s="36">
        <v>34.53</v>
      </c>
      <c r="AQ108" s="36">
        <v>20.46</v>
      </c>
      <c r="AR108" s="36">
        <v>20.23</v>
      </c>
    </row>
    <row r="109" spans="2:52" x14ac:dyDescent="0.25">
      <c r="AL109" s="33">
        <v>45.8</v>
      </c>
      <c r="AM109" s="14">
        <v>37.200000000000003</v>
      </c>
      <c r="AN109" s="54">
        <v>109</v>
      </c>
      <c r="AO109" s="35">
        <v>58.73</v>
      </c>
      <c r="AP109" s="36">
        <v>29.92</v>
      </c>
      <c r="AQ109" s="50">
        <v>96.5</v>
      </c>
      <c r="AR109" s="50">
        <v>43.3</v>
      </c>
    </row>
    <row r="110" spans="2:52" x14ac:dyDescent="0.25">
      <c r="AL110" s="33">
        <v>99.3</v>
      </c>
      <c r="AM110" s="76"/>
      <c r="AN110" s="12"/>
      <c r="AO110" s="2"/>
      <c r="AP110" s="36">
        <v>33.96</v>
      </c>
      <c r="AQ110" s="51">
        <v>1150.45</v>
      </c>
      <c r="AR110" s="36">
        <v>35.96</v>
      </c>
    </row>
    <row r="111" spans="2:52" x14ac:dyDescent="0.25">
      <c r="AL111" s="83"/>
      <c r="AM111" s="4"/>
      <c r="AN111" s="12"/>
      <c r="AO111" s="2"/>
      <c r="AP111" s="36"/>
      <c r="AQ111" s="51"/>
      <c r="AR111" s="51"/>
    </row>
    <row r="112" spans="2:52" x14ac:dyDescent="0.25">
      <c r="AL112" s="4">
        <v>100</v>
      </c>
      <c r="AM112" s="4">
        <v>100</v>
      </c>
      <c r="AN112" s="4">
        <v>100</v>
      </c>
      <c r="AO112" s="4">
        <v>100</v>
      </c>
      <c r="AP112" s="4">
        <v>100</v>
      </c>
      <c r="AQ112" s="4">
        <v>100</v>
      </c>
      <c r="AR112" s="4">
        <v>100</v>
      </c>
    </row>
    <row r="115" spans="2:46" x14ac:dyDescent="0.25">
      <c r="AM115" s="20" t="s">
        <v>3</v>
      </c>
      <c r="AN115" s="20"/>
      <c r="AO115" s="20"/>
      <c r="AP115" s="20"/>
      <c r="AQ115" s="37"/>
      <c r="AR115" s="37"/>
    </row>
    <row r="116" spans="2:46" x14ac:dyDescent="0.25">
      <c r="AL116" s="38" t="s">
        <v>45</v>
      </c>
      <c r="AM116" s="37">
        <v>2016</v>
      </c>
      <c r="AN116" s="20">
        <v>2018</v>
      </c>
      <c r="AO116" s="20">
        <v>2019</v>
      </c>
      <c r="AP116" s="20">
        <v>2020</v>
      </c>
      <c r="AQ116" s="20">
        <v>2021</v>
      </c>
      <c r="AR116" s="20">
        <v>2022</v>
      </c>
      <c r="AT116" s="96"/>
    </row>
    <row r="117" spans="2:46" x14ac:dyDescent="0.25">
      <c r="AL117" s="83"/>
      <c r="AM117" s="92"/>
      <c r="AN117" s="25">
        <v>839</v>
      </c>
      <c r="AO117" s="93">
        <v>1250</v>
      </c>
      <c r="AP117" s="93">
        <v>1250</v>
      </c>
      <c r="AQ117" s="93">
        <v>1250</v>
      </c>
      <c r="AR117" s="93">
        <v>1250</v>
      </c>
    </row>
    <row r="118" spans="2:46" x14ac:dyDescent="0.25">
      <c r="AL118" s="23">
        <v>249</v>
      </c>
      <c r="AM118" s="92">
        <v>2102</v>
      </c>
      <c r="AN118" s="94">
        <v>735</v>
      </c>
      <c r="AO118" s="93">
        <v>1250</v>
      </c>
      <c r="AP118" s="93">
        <v>1250</v>
      </c>
      <c r="AQ118" s="93">
        <v>1250</v>
      </c>
      <c r="AR118" s="93">
        <v>1250</v>
      </c>
    </row>
    <row r="119" spans="2:46" x14ac:dyDescent="0.25">
      <c r="AL119" s="23">
        <v>202</v>
      </c>
      <c r="AM119" s="92"/>
      <c r="AN119" s="95"/>
      <c r="AO119" s="93"/>
      <c r="AP119" s="93">
        <v>1250</v>
      </c>
      <c r="AQ119" s="93">
        <v>1250</v>
      </c>
      <c r="AR119" s="93">
        <v>1250</v>
      </c>
    </row>
    <row r="120" spans="2:46" x14ac:dyDescent="0.25">
      <c r="AL120" s="83"/>
      <c r="AM120" s="41"/>
      <c r="AN120" s="12"/>
      <c r="AO120" s="9"/>
      <c r="AP120" s="9"/>
      <c r="AQ120" s="9"/>
      <c r="AR120" s="9"/>
    </row>
    <row r="121" spans="2:46" x14ac:dyDescent="0.25">
      <c r="AL121" s="3">
        <v>10000</v>
      </c>
      <c r="AM121" s="85">
        <v>10000</v>
      </c>
      <c r="AN121" s="3">
        <v>10000</v>
      </c>
      <c r="AO121" s="3">
        <v>10000</v>
      </c>
      <c r="AP121" s="3">
        <v>10000</v>
      </c>
      <c r="AQ121" s="4">
        <v>10000</v>
      </c>
      <c r="AR121" s="4">
        <v>10000</v>
      </c>
    </row>
    <row r="124" spans="2:46" x14ac:dyDescent="0.25">
      <c r="AM124" s="20" t="s">
        <v>4</v>
      </c>
      <c r="AN124" s="20"/>
      <c r="AO124" s="20"/>
      <c r="AP124" s="20"/>
      <c r="AQ124" s="39"/>
      <c r="AR124" s="39"/>
    </row>
    <row r="125" spans="2:46" x14ac:dyDescent="0.25">
      <c r="AL125" s="38" t="s">
        <v>45</v>
      </c>
      <c r="AM125" s="37">
        <v>2016</v>
      </c>
      <c r="AN125" s="20">
        <v>2018</v>
      </c>
      <c r="AO125" s="20">
        <v>2019</v>
      </c>
      <c r="AP125" s="20">
        <v>2020</v>
      </c>
      <c r="AQ125" s="20">
        <v>2021</v>
      </c>
      <c r="AR125" s="20">
        <v>2022</v>
      </c>
    </row>
    <row r="126" spans="2:46" x14ac:dyDescent="0.25">
      <c r="AL126" s="83"/>
      <c r="AM126" s="85"/>
      <c r="AN126" s="16">
        <v>7.0000000000000001E-3</v>
      </c>
      <c r="AO126" s="16">
        <v>1.11E-2</v>
      </c>
      <c r="AP126" s="16">
        <v>1.11E-2</v>
      </c>
      <c r="AQ126" s="8">
        <v>0.02</v>
      </c>
      <c r="AR126" s="36">
        <v>1.2800000000000001E-2</v>
      </c>
    </row>
    <row r="127" spans="2:46" x14ac:dyDescent="0.25">
      <c r="AL127" s="82">
        <v>2.96E-3</v>
      </c>
      <c r="AM127" s="86">
        <v>7.0000000000000001E-3</v>
      </c>
      <c r="AN127" s="16">
        <v>7.0000000000000001E-3</v>
      </c>
      <c r="AO127" s="16">
        <v>1.11E-2</v>
      </c>
      <c r="AP127" s="16">
        <v>1.11E-2</v>
      </c>
      <c r="AQ127" s="8">
        <v>0.02</v>
      </c>
      <c r="AR127" s="89">
        <v>1.26E-2</v>
      </c>
    </row>
    <row r="128" spans="2:46" x14ac:dyDescent="0.25">
      <c r="B128" t="s">
        <v>34</v>
      </c>
      <c r="H128" s="42" t="s">
        <v>34</v>
      </c>
      <c r="P128" s="42" t="s">
        <v>34</v>
      </c>
      <c r="AL128" s="82">
        <v>1.1780000000000001E-2</v>
      </c>
      <c r="AM128" s="85"/>
      <c r="AN128" s="15"/>
      <c r="AO128" s="17"/>
      <c r="AP128" s="16">
        <v>1.11E-2</v>
      </c>
      <c r="AQ128" s="8">
        <v>0.02</v>
      </c>
      <c r="AR128" s="36">
        <v>1.47E-2</v>
      </c>
    </row>
    <row r="129" spans="2:44" x14ac:dyDescent="0.25">
      <c r="B129" s="5" t="s">
        <v>35</v>
      </c>
      <c r="H129" s="43" t="s">
        <v>35</v>
      </c>
      <c r="P129" s="43" t="s">
        <v>35</v>
      </c>
      <c r="AL129" s="83"/>
      <c r="AM129" s="41"/>
      <c r="AN129" s="15"/>
      <c r="AO129" s="17"/>
      <c r="AP129" s="16"/>
      <c r="AQ129" s="8"/>
      <c r="AR129" s="8"/>
    </row>
    <row r="130" spans="2:44" x14ac:dyDescent="0.25">
      <c r="AL130" s="14">
        <v>1.5</v>
      </c>
      <c r="AM130" s="87">
        <v>1.5</v>
      </c>
      <c r="AN130" s="14">
        <v>1.5</v>
      </c>
      <c r="AO130" s="14">
        <v>1.5</v>
      </c>
      <c r="AP130" s="14">
        <v>1.5</v>
      </c>
      <c r="AQ130" s="4">
        <v>1.5</v>
      </c>
      <c r="AR130" s="4">
        <v>1.5</v>
      </c>
    </row>
    <row r="147" spans="4:16" ht="46.15" customHeight="1" x14ac:dyDescent="0.25"/>
    <row r="151" spans="4:16" ht="18.75" x14ac:dyDescent="0.25">
      <c r="M151" s="44"/>
    </row>
    <row r="155" spans="4:16" x14ac:dyDescent="0.25">
      <c r="D155" t="s">
        <v>34</v>
      </c>
      <c r="K155" s="42"/>
      <c r="P155" s="42"/>
    </row>
    <row r="156" spans="4:16" x14ac:dyDescent="0.25">
      <c r="D156" s="5" t="s">
        <v>35</v>
      </c>
      <c r="K156" s="43"/>
      <c r="P156" s="43"/>
    </row>
    <row r="176" spans="43:49" s="41" customFormat="1" x14ac:dyDescent="0.25">
      <c r="AQ176" s="39"/>
      <c r="AR176" s="39"/>
      <c r="AS176" s="39"/>
      <c r="AT176" s="39"/>
      <c r="AU176" s="39"/>
      <c r="AV176" s="39"/>
      <c r="AW176" s="39"/>
    </row>
    <row r="177" s="41" customFormat="1" x14ac:dyDescent="0.25"/>
    <row r="178" s="41" customFormat="1" x14ac:dyDescent="0.25"/>
    <row r="179" s="41" customFormat="1" x14ac:dyDescent="0.25"/>
    <row r="180" s="41" customFormat="1" x14ac:dyDescent="0.25"/>
    <row r="181" s="41" customFormat="1" x14ac:dyDescent="0.25"/>
    <row r="182" s="41" customFormat="1" x14ac:dyDescent="0.25"/>
    <row r="183" s="41" customFormat="1" x14ac:dyDescent="0.25"/>
  </sheetData>
  <mergeCells count="12">
    <mergeCell ref="I16:M16"/>
    <mergeCell ref="S68:U68"/>
    <mergeCell ref="B66:U66"/>
    <mergeCell ref="D68:D69"/>
    <mergeCell ref="C68:C69"/>
    <mergeCell ref="B68:B69"/>
    <mergeCell ref="E68:E69"/>
    <mergeCell ref="I68:J68"/>
    <mergeCell ref="K68:L68"/>
    <mergeCell ref="M68:O68"/>
    <mergeCell ref="P68:R68"/>
    <mergeCell ref="F68:G68"/>
  </mergeCells>
  <phoneticPr fontId="12" type="noConversion"/>
  <pageMargins left="0.70866141732283472" right="0.70866141732283472" top="0.74803149606299213" bottom="0.74803149606299213" header="0.31496062992125984" footer="0.31496062992125984"/>
  <pageSetup scale="39" orientation="landscape" horizontalDpi="300" r:id="rId1"/>
  <rowBreaks count="1" manualBreakCount="1">
    <brk id="80" max="21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12333-AC04-4581-B9DC-436063CA1CC1}">
  <dimension ref="A1:CB378"/>
  <sheetViews>
    <sheetView showGridLines="0" view="pageBreakPreview" zoomScale="80" zoomScaleNormal="55" zoomScaleSheetLayoutView="80" workbookViewId="0">
      <selection activeCell="I89" sqref="I89"/>
    </sheetView>
  </sheetViews>
  <sheetFormatPr baseColWidth="10" defaultRowHeight="15" x14ac:dyDescent="0.25"/>
  <cols>
    <col min="1" max="1" width="3.42578125" customWidth="1"/>
    <col min="3" max="3" width="22.140625" customWidth="1"/>
    <col min="19" max="19" width="12.140625" customWidth="1"/>
    <col min="24" max="24" width="11.7109375" customWidth="1"/>
  </cols>
  <sheetData>
    <row r="1" spans="8:15" s="46" customFormat="1" ht="12.75" x14ac:dyDescent="0.2"/>
    <row r="2" spans="8:15" s="46" customFormat="1" ht="12.75" x14ac:dyDescent="0.2"/>
    <row r="3" spans="8:15" s="46" customFormat="1" ht="12.75" x14ac:dyDescent="0.2"/>
    <row r="4" spans="8:15" s="46" customFormat="1" x14ac:dyDescent="0.25">
      <c r="H4"/>
    </row>
    <row r="5" spans="8:15" s="46" customFormat="1" ht="12.75" x14ac:dyDescent="0.2"/>
    <row r="6" spans="8:15" s="46" customFormat="1" ht="12.75" x14ac:dyDescent="0.2"/>
    <row r="7" spans="8:15" s="46" customFormat="1" ht="12.75" x14ac:dyDescent="0.2"/>
    <row r="8" spans="8:15" s="46" customFormat="1" ht="12.75" x14ac:dyDescent="0.2"/>
    <row r="9" spans="8:15" s="46" customFormat="1" ht="12.75" x14ac:dyDescent="0.2"/>
    <row r="10" spans="8:15" s="46" customFormat="1" ht="12.75" x14ac:dyDescent="0.2"/>
    <row r="11" spans="8:15" s="46" customFormat="1" ht="12.75" x14ac:dyDescent="0.2"/>
    <row r="12" spans="8:15" s="46" customFormat="1" ht="12.75" x14ac:dyDescent="0.2"/>
    <row r="13" spans="8:15" s="46" customFormat="1" x14ac:dyDescent="0.25">
      <c r="N13"/>
    </row>
    <row r="14" spans="8:15" s="46" customFormat="1" ht="12.75" x14ac:dyDescent="0.2"/>
    <row r="15" spans="8:15" s="46" customFormat="1" ht="12.75" x14ac:dyDescent="0.2"/>
    <row r="16" spans="8:15" s="46" customFormat="1" ht="28.5" x14ac:dyDescent="0.45">
      <c r="I16" s="98"/>
      <c r="J16" s="98"/>
      <c r="L16" s="195" t="s">
        <v>36</v>
      </c>
      <c r="M16" s="195"/>
      <c r="N16" s="195"/>
      <c r="O16" s="195"/>
    </row>
    <row r="17" spans="12:12" s="46" customFormat="1" x14ac:dyDescent="0.25">
      <c r="L17"/>
    </row>
    <row r="18" spans="12:12" s="46" customFormat="1" ht="12.75" x14ac:dyDescent="0.2"/>
    <row r="19" spans="12:12" s="46" customFormat="1" ht="12.75" x14ac:dyDescent="0.2"/>
    <row r="20" spans="12:12" s="46" customFormat="1" ht="12.75" x14ac:dyDescent="0.2"/>
    <row r="21" spans="12:12" s="46" customFormat="1" ht="12.75" x14ac:dyDescent="0.2"/>
    <row r="22" spans="12:12" s="46" customFormat="1" ht="12.75" x14ac:dyDescent="0.2"/>
    <row r="23" spans="12:12" s="46" customFormat="1" ht="12.75" x14ac:dyDescent="0.2"/>
    <row r="24" spans="12:12" s="46" customFormat="1" ht="12.75" x14ac:dyDescent="0.2"/>
    <row r="25" spans="12:12" s="46" customFormat="1" ht="12.75" x14ac:dyDescent="0.2"/>
    <row r="26" spans="12:12" s="46" customFormat="1" ht="12.75" x14ac:dyDescent="0.2"/>
    <row r="27" spans="12:12" s="46" customFormat="1" ht="12.75" x14ac:dyDescent="0.2"/>
    <row r="28" spans="12:12" s="46" customFormat="1" ht="12.75" x14ac:dyDescent="0.2"/>
    <row r="29" spans="12:12" s="46" customFormat="1" ht="12.75" x14ac:dyDescent="0.2"/>
    <row r="30" spans="12:12" s="46" customFormat="1" ht="12.75" x14ac:dyDescent="0.2"/>
    <row r="31" spans="12:12" s="46" customFormat="1" ht="12.75" x14ac:dyDescent="0.2"/>
    <row r="32" spans="12:12" s="46" customFormat="1" ht="12.75" x14ac:dyDescent="0.2"/>
    <row r="33" spans="2:2" s="46" customFormat="1" ht="12.75" x14ac:dyDescent="0.2"/>
    <row r="34" spans="2:2" s="46" customFormat="1" ht="12.75" x14ac:dyDescent="0.2"/>
    <row r="35" spans="2:2" s="46" customFormat="1" ht="12.75" x14ac:dyDescent="0.2"/>
    <row r="36" spans="2:2" s="46" customFormat="1" ht="12.75" x14ac:dyDescent="0.2"/>
    <row r="37" spans="2:2" s="46" customFormat="1" ht="12.75" x14ac:dyDescent="0.2"/>
    <row r="38" spans="2:2" s="46" customFormat="1" ht="12.75" x14ac:dyDescent="0.2"/>
    <row r="39" spans="2:2" s="46" customFormat="1" ht="12.75" x14ac:dyDescent="0.2"/>
    <row r="40" spans="2:2" s="46" customFormat="1" ht="12.75" x14ac:dyDescent="0.2"/>
    <row r="41" spans="2:2" s="46" customFormat="1" ht="12.75" x14ac:dyDescent="0.2"/>
    <row r="42" spans="2:2" s="46" customFormat="1" ht="12.75" x14ac:dyDescent="0.2"/>
    <row r="43" spans="2:2" s="46" customFormat="1" ht="12.75" x14ac:dyDescent="0.2"/>
    <row r="44" spans="2:2" s="46" customFormat="1" ht="12.75" x14ac:dyDescent="0.2"/>
    <row r="45" spans="2:2" s="46" customFormat="1" ht="12.75" x14ac:dyDescent="0.2"/>
    <row r="46" spans="2:2" s="46" customFormat="1" ht="12.75" x14ac:dyDescent="0.2"/>
    <row r="47" spans="2:2" s="46" customFormat="1" ht="12.75" x14ac:dyDescent="0.2"/>
    <row r="48" spans="2:2" s="46" customFormat="1" ht="33" customHeight="1" x14ac:dyDescent="0.25">
      <c r="B48" s="45"/>
    </row>
    <row r="49" spans="3:3" s="46" customFormat="1" ht="14.65" customHeight="1" x14ac:dyDescent="0.25">
      <c r="C49" s="47"/>
    </row>
    <row r="50" spans="3:3" s="46" customFormat="1" ht="34.15" customHeight="1" x14ac:dyDescent="0.2"/>
    <row r="51" spans="3:3" s="46" customFormat="1" ht="34.15" customHeight="1" x14ac:dyDescent="0.2"/>
    <row r="52" spans="3:3" s="46" customFormat="1" ht="12.75" x14ac:dyDescent="0.2"/>
    <row r="53" spans="3:3" s="46" customFormat="1" ht="12.75" x14ac:dyDescent="0.2"/>
    <row r="54" spans="3:3" s="46" customFormat="1" ht="12.75" x14ac:dyDescent="0.2"/>
    <row r="55" spans="3:3" s="46" customFormat="1" ht="12.75" x14ac:dyDescent="0.2"/>
    <row r="56" spans="3:3" s="46" customFormat="1" ht="12.75" x14ac:dyDescent="0.2"/>
    <row r="57" spans="3:3" s="46" customFormat="1" ht="12.75" x14ac:dyDescent="0.2"/>
    <row r="58" spans="3:3" s="46" customFormat="1" ht="12.75" x14ac:dyDescent="0.2"/>
    <row r="59" spans="3:3" s="46" customFormat="1" ht="12.75" x14ac:dyDescent="0.2"/>
    <row r="60" spans="3:3" s="46" customFormat="1" ht="12.75" x14ac:dyDescent="0.2"/>
    <row r="61" spans="3:3" s="46" customFormat="1" ht="12.75" x14ac:dyDescent="0.2"/>
    <row r="62" spans="3:3" s="46" customFormat="1" ht="12.75" x14ac:dyDescent="0.2"/>
    <row r="63" spans="3:3" s="46" customFormat="1" ht="12.75" x14ac:dyDescent="0.2"/>
    <row r="64" spans="3:3" s="46" customFormat="1" ht="12.75" x14ac:dyDescent="0.2"/>
    <row r="65" spans="2:26" s="46" customFormat="1" ht="12.75" x14ac:dyDescent="0.2"/>
    <row r="67" spans="2:26" ht="27.4" customHeight="1" x14ac:dyDescent="0.25">
      <c r="B67" s="197" t="s">
        <v>50</v>
      </c>
      <c r="C67" s="197"/>
      <c r="D67" s="197"/>
      <c r="E67" s="197"/>
      <c r="F67" s="197"/>
      <c r="G67" s="197"/>
      <c r="H67" s="197"/>
      <c r="I67" s="197"/>
      <c r="J67" s="197"/>
      <c r="K67" s="197"/>
      <c r="L67" s="197"/>
      <c r="M67" s="197"/>
      <c r="N67" s="197"/>
      <c r="O67" s="197"/>
      <c r="P67" s="197"/>
      <c r="Q67" s="197"/>
      <c r="R67" s="197"/>
      <c r="S67" s="197"/>
      <c r="T67" s="197"/>
      <c r="U67" s="197"/>
      <c r="V67" s="197"/>
      <c r="W67" s="197"/>
      <c r="X67" s="197"/>
      <c r="Y67" s="197"/>
      <c r="Z67" s="197"/>
    </row>
    <row r="69" spans="2:26" ht="24.4" customHeight="1" x14ac:dyDescent="0.25">
      <c r="B69" s="207" t="s">
        <v>6</v>
      </c>
      <c r="C69" s="207" t="s">
        <v>7</v>
      </c>
      <c r="D69" s="207" t="s">
        <v>8</v>
      </c>
      <c r="E69" s="208" t="s">
        <v>19</v>
      </c>
      <c r="F69" s="210" t="s">
        <v>43</v>
      </c>
      <c r="G69" s="211"/>
      <c r="H69" s="212"/>
      <c r="I69" s="204" t="s">
        <v>51</v>
      </c>
      <c r="J69" s="205"/>
      <c r="K69" s="206"/>
      <c r="L69" s="204" t="s">
        <v>31</v>
      </c>
      <c r="M69" s="205"/>
      <c r="N69" s="206"/>
      <c r="O69" s="204" t="s">
        <v>32</v>
      </c>
      <c r="P69" s="205"/>
      <c r="Q69" s="205"/>
      <c r="R69" s="206"/>
      <c r="S69" s="204" t="s">
        <v>33</v>
      </c>
      <c r="T69" s="205"/>
      <c r="U69" s="205"/>
      <c r="V69" s="206"/>
      <c r="W69" s="204" t="s">
        <v>47</v>
      </c>
      <c r="X69" s="205"/>
      <c r="Y69" s="205"/>
      <c r="Z69" s="206"/>
    </row>
    <row r="70" spans="2:26" ht="19.899999999999999" customHeight="1" thickBot="1" x14ac:dyDescent="0.3">
      <c r="B70" s="207"/>
      <c r="C70" s="207"/>
      <c r="D70" s="207"/>
      <c r="E70" s="209"/>
      <c r="F70" s="99" t="s">
        <v>52</v>
      </c>
      <c r="G70" s="99" t="s">
        <v>53</v>
      </c>
      <c r="H70" s="99" t="s">
        <v>54</v>
      </c>
      <c r="I70" s="99" t="s">
        <v>52</v>
      </c>
      <c r="J70" s="99" t="s">
        <v>53</v>
      </c>
      <c r="K70" s="99" t="s">
        <v>54</v>
      </c>
      <c r="L70" s="99" t="s">
        <v>52</v>
      </c>
      <c r="M70" s="99" t="s">
        <v>53</v>
      </c>
      <c r="N70" s="99" t="s">
        <v>54</v>
      </c>
      <c r="O70" s="99" t="s">
        <v>52</v>
      </c>
      <c r="P70" s="99" t="s">
        <v>53</v>
      </c>
      <c r="Q70" s="99" t="s">
        <v>54</v>
      </c>
      <c r="R70" s="99" t="s">
        <v>55</v>
      </c>
      <c r="S70" s="99" t="s">
        <v>52</v>
      </c>
      <c r="T70" s="99" t="s">
        <v>53</v>
      </c>
      <c r="U70" s="99" t="s">
        <v>54</v>
      </c>
      <c r="V70" s="99" t="s">
        <v>55</v>
      </c>
      <c r="W70" s="99" t="s">
        <v>52</v>
      </c>
      <c r="X70" s="99" t="s">
        <v>53</v>
      </c>
      <c r="Y70" s="99" t="s">
        <v>54</v>
      </c>
      <c r="Z70" s="99" t="s">
        <v>55</v>
      </c>
    </row>
    <row r="71" spans="2:26" s="30" customFormat="1" ht="30" customHeight="1" thickBot="1" x14ac:dyDescent="0.25">
      <c r="B71" s="100">
        <v>1</v>
      </c>
      <c r="C71" s="101" t="s">
        <v>56</v>
      </c>
      <c r="D71" s="102" t="s">
        <v>57</v>
      </c>
      <c r="E71" s="23">
        <v>2</v>
      </c>
      <c r="F71" s="103">
        <v>1</v>
      </c>
      <c r="G71" s="103">
        <v>1</v>
      </c>
      <c r="H71" s="103">
        <v>1</v>
      </c>
      <c r="I71" s="103">
        <v>1</v>
      </c>
      <c r="J71" s="103">
        <v>1</v>
      </c>
      <c r="K71" s="103">
        <v>1</v>
      </c>
      <c r="L71" s="103">
        <v>1.2</v>
      </c>
      <c r="M71" s="103">
        <v>1.2</v>
      </c>
      <c r="N71" s="103">
        <v>1.2</v>
      </c>
      <c r="O71" s="103">
        <v>1.2</v>
      </c>
      <c r="P71" s="103">
        <v>1.2</v>
      </c>
      <c r="Q71" s="103">
        <v>1.2</v>
      </c>
      <c r="R71" s="103">
        <v>1.2</v>
      </c>
      <c r="S71" s="104">
        <v>0.48</v>
      </c>
      <c r="T71" s="104">
        <v>0.48</v>
      </c>
      <c r="U71" s="104">
        <v>0.48</v>
      </c>
      <c r="V71" s="104">
        <v>0.48</v>
      </c>
      <c r="W71" s="104">
        <v>0.5</v>
      </c>
      <c r="X71" s="104">
        <v>0.5</v>
      </c>
      <c r="Y71" s="104">
        <v>0.5</v>
      </c>
      <c r="Z71" s="104">
        <v>0.5</v>
      </c>
    </row>
    <row r="72" spans="2:26" s="30" customFormat="1" ht="30" customHeight="1" x14ac:dyDescent="0.2">
      <c r="B72" s="105">
        <v>2</v>
      </c>
      <c r="C72" s="106" t="s">
        <v>58</v>
      </c>
      <c r="D72" s="107" t="s">
        <v>57</v>
      </c>
      <c r="E72" s="108">
        <v>10</v>
      </c>
      <c r="F72" s="109">
        <v>2</v>
      </c>
      <c r="G72" s="109">
        <v>2</v>
      </c>
      <c r="H72" s="109">
        <v>2</v>
      </c>
      <c r="I72" s="110">
        <v>1.1000000000000001</v>
      </c>
      <c r="J72" s="110">
        <v>1.1000000000000001</v>
      </c>
      <c r="K72" s="110">
        <v>1.1000000000000001</v>
      </c>
      <c r="L72" s="111">
        <v>3.2</v>
      </c>
      <c r="M72" s="111">
        <v>3.2</v>
      </c>
      <c r="N72" s="111">
        <v>3.2</v>
      </c>
      <c r="O72" s="109">
        <v>2</v>
      </c>
      <c r="P72" s="109">
        <v>2</v>
      </c>
      <c r="Q72" s="109">
        <v>2</v>
      </c>
      <c r="R72" s="109">
        <v>2</v>
      </c>
      <c r="S72" s="109">
        <v>2</v>
      </c>
      <c r="T72" s="109">
        <v>2</v>
      </c>
      <c r="U72" s="109">
        <v>2</v>
      </c>
      <c r="V72" s="109">
        <v>2</v>
      </c>
      <c r="W72" s="109">
        <v>2</v>
      </c>
      <c r="X72" s="109">
        <v>2</v>
      </c>
      <c r="Y72" s="109">
        <v>2</v>
      </c>
      <c r="Z72" s="109">
        <v>2</v>
      </c>
    </row>
    <row r="73" spans="2:26" s="30" customFormat="1" ht="30" customHeight="1" x14ac:dyDescent="0.2">
      <c r="B73" s="22">
        <v>3</v>
      </c>
      <c r="C73" s="112" t="s">
        <v>59</v>
      </c>
      <c r="D73" s="113" t="s">
        <v>57</v>
      </c>
      <c r="E73" s="23" t="s">
        <v>60</v>
      </c>
      <c r="F73" s="23">
        <v>5.1100000000000003</v>
      </c>
      <c r="G73" s="23">
        <v>5.08</v>
      </c>
      <c r="H73" s="23">
        <v>5.23</v>
      </c>
      <c r="I73" s="18">
        <v>5.49</v>
      </c>
      <c r="J73" s="18">
        <v>3.95</v>
      </c>
      <c r="K73" s="18">
        <v>4.38</v>
      </c>
      <c r="L73" s="114">
        <v>5.82</v>
      </c>
      <c r="M73" s="114">
        <v>6.51</v>
      </c>
      <c r="N73" s="115">
        <v>4.3</v>
      </c>
      <c r="O73" s="114">
        <v>7.6</v>
      </c>
      <c r="P73" s="116">
        <v>7</v>
      </c>
      <c r="Q73" s="18">
        <v>7.6</v>
      </c>
      <c r="R73" s="18">
        <v>10.5</v>
      </c>
      <c r="S73" s="18">
        <v>4.17</v>
      </c>
      <c r="T73" s="18">
        <v>6.27</v>
      </c>
      <c r="U73" s="18">
        <v>2.89</v>
      </c>
      <c r="V73" s="18">
        <v>7.11</v>
      </c>
      <c r="W73" s="18">
        <v>6.26</v>
      </c>
      <c r="X73" s="18">
        <v>5.71</v>
      </c>
      <c r="Y73" s="18">
        <v>5.04</v>
      </c>
      <c r="Z73" s="18">
        <v>8.93</v>
      </c>
    </row>
    <row r="74" spans="2:26" s="30" customFormat="1" ht="30" customHeight="1" x14ac:dyDescent="0.2">
      <c r="B74" s="105">
        <v>4</v>
      </c>
      <c r="C74" s="106" t="s">
        <v>61</v>
      </c>
      <c r="D74" s="107" t="s">
        <v>62</v>
      </c>
      <c r="E74" s="108" t="s">
        <v>63</v>
      </c>
      <c r="F74" s="108">
        <v>7.53</v>
      </c>
      <c r="G74" s="108">
        <v>7.48</v>
      </c>
      <c r="H74" s="108">
        <v>7.56</v>
      </c>
      <c r="I74" s="117">
        <v>7.4</v>
      </c>
      <c r="J74" s="118">
        <v>7.48</v>
      </c>
      <c r="K74" s="118">
        <v>7.46</v>
      </c>
      <c r="L74" s="119">
        <v>8.1</v>
      </c>
      <c r="M74" s="111">
        <v>8.0399999999999991</v>
      </c>
      <c r="N74" s="111">
        <v>7.61</v>
      </c>
      <c r="O74" s="120">
        <v>7</v>
      </c>
      <c r="P74" s="118">
        <v>7.17</v>
      </c>
      <c r="Q74" s="118">
        <v>6.97</v>
      </c>
      <c r="R74" s="118">
        <v>7.08</v>
      </c>
      <c r="S74" s="118">
        <v>7.75</v>
      </c>
      <c r="T74" s="118">
        <v>7.77</v>
      </c>
      <c r="U74" s="117">
        <v>7.7</v>
      </c>
      <c r="V74" s="118">
        <v>7.73</v>
      </c>
      <c r="W74" s="118">
        <v>8.0500000000000007</v>
      </c>
      <c r="X74" s="118">
        <v>8.0399999999999991</v>
      </c>
      <c r="Y74" s="117">
        <v>7.84</v>
      </c>
      <c r="Z74" s="118">
        <v>7.78</v>
      </c>
    </row>
    <row r="75" spans="2:26" s="30" customFormat="1" ht="30" customHeight="1" x14ac:dyDescent="0.2">
      <c r="B75" s="22">
        <v>5</v>
      </c>
      <c r="C75" s="112" t="s">
        <v>64</v>
      </c>
      <c r="D75" s="113" t="s">
        <v>57</v>
      </c>
      <c r="E75" s="23">
        <v>70</v>
      </c>
      <c r="F75" s="121">
        <v>13</v>
      </c>
      <c r="G75" s="121">
        <v>24</v>
      </c>
      <c r="H75" s="121">
        <v>26</v>
      </c>
      <c r="I75" s="122" t="s">
        <v>42</v>
      </c>
      <c r="J75" s="122" t="s">
        <v>42</v>
      </c>
      <c r="K75" s="122" t="s">
        <v>42</v>
      </c>
      <c r="L75" s="114">
        <v>6</v>
      </c>
      <c r="M75" s="114">
        <v>16</v>
      </c>
      <c r="N75" s="114">
        <v>24</v>
      </c>
      <c r="O75" s="18">
        <v>12</v>
      </c>
      <c r="P75" s="18">
        <v>9</v>
      </c>
      <c r="Q75" s="18">
        <v>8</v>
      </c>
      <c r="R75" s="18">
        <v>24</v>
      </c>
      <c r="S75" s="18">
        <v>19</v>
      </c>
      <c r="T75" s="18">
        <v>30</v>
      </c>
      <c r="U75" s="18">
        <v>26</v>
      </c>
      <c r="V75" s="18">
        <v>13</v>
      </c>
      <c r="W75" s="18">
        <v>16.5</v>
      </c>
      <c r="X75" s="18">
        <v>19.3</v>
      </c>
      <c r="Y75" s="18">
        <v>16</v>
      </c>
      <c r="Z75" s="18">
        <v>18.5</v>
      </c>
    </row>
    <row r="76" spans="2:26" s="30" customFormat="1" ht="30" customHeight="1" x14ac:dyDescent="0.2">
      <c r="B76" s="105">
        <v>6</v>
      </c>
      <c r="C76" s="106" t="s">
        <v>65</v>
      </c>
      <c r="D76" s="107" t="s">
        <v>66</v>
      </c>
      <c r="E76" s="108" t="s">
        <v>67</v>
      </c>
      <c r="F76" s="108">
        <v>21.2</v>
      </c>
      <c r="G76" s="108">
        <v>21.3</v>
      </c>
      <c r="H76" s="108">
        <v>21.1</v>
      </c>
      <c r="I76" s="118">
        <v>16</v>
      </c>
      <c r="J76" s="118">
        <v>17.100000000000001</v>
      </c>
      <c r="K76" s="118">
        <v>16.399999999999999</v>
      </c>
      <c r="L76" s="111">
        <v>15.5</v>
      </c>
      <c r="M76" s="111">
        <v>16</v>
      </c>
      <c r="N76" s="111">
        <v>15.8</v>
      </c>
      <c r="O76" s="118">
        <v>15.2</v>
      </c>
      <c r="P76" s="118">
        <v>15.3</v>
      </c>
      <c r="Q76" s="118">
        <v>15.6</v>
      </c>
      <c r="R76" s="118">
        <v>15.3</v>
      </c>
      <c r="S76" s="118">
        <v>20.100000000000001</v>
      </c>
      <c r="T76" s="118">
        <v>17.600000000000001</v>
      </c>
      <c r="U76" s="118">
        <v>14.8</v>
      </c>
      <c r="V76" s="118">
        <v>16.399999999999999</v>
      </c>
      <c r="W76" s="118">
        <v>16.3</v>
      </c>
      <c r="X76" s="118">
        <v>16</v>
      </c>
      <c r="Y76" s="118">
        <v>15.7</v>
      </c>
      <c r="Z76" s="118">
        <v>15.6</v>
      </c>
    </row>
    <row r="77" spans="2:26" s="30" customFormat="1" ht="30" customHeight="1" x14ac:dyDescent="0.2">
      <c r="B77" s="22">
        <v>7</v>
      </c>
      <c r="C77" s="112" t="s">
        <v>68</v>
      </c>
      <c r="D77" s="113" t="s">
        <v>57</v>
      </c>
      <c r="E77" s="23">
        <v>0.05</v>
      </c>
      <c r="F77" s="123">
        <v>1.8E-3</v>
      </c>
      <c r="G77" s="123">
        <v>1.8E-3</v>
      </c>
      <c r="H77" s="123">
        <v>1.8E-3</v>
      </c>
      <c r="I77" s="104">
        <v>0.03</v>
      </c>
      <c r="J77" s="104">
        <v>0.03</v>
      </c>
      <c r="K77" s="104">
        <v>0.03</v>
      </c>
      <c r="L77" s="124">
        <v>0.02</v>
      </c>
      <c r="M77" s="124">
        <v>0.02</v>
      </c>
      <c r="N77" s="124">
        <v>0.02</v>
      </c>
      <c r="O77" s="125">
        <v>2E-3</v>
      </c>
      <c r="P77" s="125">
        <v>2E-3</v>
      </c>
      <c r="Q77" s="125">
        <v>2E-3</v>
      </c>
      <c r="R77" s="125">
        <v>2E-3</v>
      </c>
      <c r="S77" s="125">
        <v>2E-3</v>
      </c>
      <c r="T77" s="125">
        <v>2E-3</v>
      </c>
      <c r="U77" s="125">
        <v>2E-3</v>
      </c>
      <c r="V77" s="125">
        <v>2E-3</v>
      </c>
      <c r="W77" s="125">
        <v>2E-3</v>
      </c>
      <c r="X77" s="125">
        <v>2E-3</v>
      </c>
      <c r="Y77" s="125">
        <v>2E-3</v>
      </c>
      <c r="Z77" s="125">
        <v>2E-3</v>
      </c>
    </row>
    <row r="78" spans="2:26" s="30" customFormat="1" ht="30" customHeight="1" x14ac:dyDescent="0.2">
      <c r="B78" s="105">
        <v>8</v>
      </c>
      <c r="C78" s="126" t="s">
        <v>69</v>
      </c>
      <c r="D78" s="107" t="s">
        <v>57</v>
      </c>
      <c r="E78" s="108">
        <v>0.05</v>
      </c>
      <c r="F78" s="108">
        <v>5.5000000000000003E-4</v>
      </c>
      <c r="G78" s="127">
        <v>2.5699999999999998E-3</v>
      </c>
      <c r="H78" s="108">
        <v>6.6E-4</v>
      </c>
      <c r="I78" s="128" t="s">
        <v>42</v>
      </c>
      <c r="J78" s="128" t="s">
        <v>42</v>
      </c>
      <c r="K78" s="128" t="s">
        <v>42</v>
      </c>
      <c r="L78" s="129">
        <v>2E-3</v>
      </c>
      <c r="M78" s="129">
        <v>2E-3</v>
      </c>
      <c r="N78" s="129">
        <v>2E-3</v>
      </c>
      <c r="O78" s="129">
        <v>2E-3</v>
      </c>
      <c r="P78" s="129">
        <v>2E-3</v>
      </c>
      <c r="Q78" s="129">
        <v>2E-3</v>
      </c>
      <c r="R78" s="129">
        <v>2E-3</v>
      </c>
      <c r="S78" s="129">
        <v>2E-3</v>
      </c>
      <c r="T78" s="129">
        <v>2E-3</v>
      </c>
      <c r="U78" s="129">
        <v>2E-3</v>
      </c>
      <c r="V78" s="129">
        <v>2E-3</v>
      </c>
      <c r="W78" s="129">
        <v>2E-3</v>
      </c>
      <c r="X78" s="129">
        <v>2E-3</v>
      </c>
      <c r="Y78" s="129">
        <v>2E-3</v>
      </c>
      <c r="Z78" s="129">
        <v>2E-3</v>
      </c>
    </row>
    <row r="79" spans="2:26" s="30" customFormat="1" ht="30" customHeight="1" x14ac:dyDescent="0.2">
      <c r="B79" s="22">
        <v>9</v>
      </c>
      <c r="C79" s="130" t="s">
        <v>70</v>
      </c>
      <c r="D79" s="113" t="s">
        <v>57</v>
      </c>
      <c r="E79" s="23">
        <v>0.64</v>
      </c>
      <c r="F79" s="23">
        <v>5.0000000000000001E-3</v>
      </c>
      <c r="G79" s="23">
        <v>5.1499999999999997E-2</v>
      </c>
      <c r="H79" s="23">
        <v>4.7000000000000002E-3</v>
      </c>
      <c r="I79" s="122" t="s">
        <v>42</v>
      </c>
      <c r="J79" s="122" t="s">
        <v>42</v>
      </c>
      <c r="K79" s="122" t="s">
        <v>42</v>
      </c>
      <c r="L79" s="125">
        <v>2E-3</v>
      </c>
      <c r="M79" s="125">
        <v>2E-3</v>
      </c>
      <c r="N79" s="125">
        <v>2E-3</v>
      </c>
      <c r="O79" s="125">
        <v>2E-3</v>
      </c>
      <c r="P79" s="125">
        <v>2E-3</v>
      </c>
      <c r="Q79" s="125">
        <v>2E-3</v>
      </c>
      <c r="R79" s="125">
        <v>2E-3</v>
      </c>
      <c r="S79" s="125">
        <v>2E-3</v>
      </c>
      <c r="T79" s="125">
        <v>2E-3</v>
      </c>
      <c r="U79" s="125">
        <v>2E-3</v>
      </c>
      <c r="V79" s="125">
        <v>2E-3</v>
      </c>
      <c r="W79" s="125">
        <v>2E-3</v>
      </c>
      <c r="X79" s="125">
        <v>2E-3</v>
      </c>
      <c r="Y79" s="125">
        <v>2E-3</v>
      </c>
      <c r="Z79" s="125">
        <v>2E-3</v>
      </c>
    </row>
    <row r="80" spans="2:26" s="30" customFormat="1" ht="30" customHeight="1" x14ac:dyDescent="0.2">
      <c r="B80" s="105">
        <v>10</v>
      </c>
      <c r="C80" s="126" t="s">
        <v>71</v>
      </c>
      <c r="D80" s="107" t="s">
        <v>57</v>
      </c>
      <c r="E80" s="108">
        <v>0.05</v>
      </c>
      <c r="F80" s="108">
        <v>1.0999999999999999E-2</v>
      </c>
      <c r="G80" s="108">
        <v>1.4800000000000001E-2</v>
      </c>
      <c r="H80" s="108">
        <v>5.7999999999999996E-3</v>
      </c>
      <c r="I80" s="131">
        <v>3.5999999999999999E-3</v>
      </c>
      <c r="J80" s="131">
        <v>3.5999999999999999E-3</v>
      </c>
      <c r="K80" s="131">
        <v>3.5999999999999999E-3</v>
      </c>
      <c r="L80" s="132">
        <v>0.253</v>
      </c>
      <c r="M80" s="132">
        <v>0.28100000000000003</v>
      </c>
      <c r="N80" s="132">
        <v>0.22500000000000001</v>
      </c>
      <c r="O80" s="131">
        <v>2.9999999999999997E-4</v>
      </c>
      <c r="P80" s="133">
        <v>2.9999999999999997E-4</v>
      </c>
      <c r="Q80" s="133">
        <v>2.9999999999999997E-4</v>
      </c>
      <c r="R80" s="133">
        <v>2.9999999999999997E-4</v>
      </c>
      <c r="S80" s="131">
        <v>2.9999999999999997E-4</v>
      </c>
      <c r="T80" s="133">
        <v>2.9999999999999997E-4</v>
      </c>
      <c r="U80" s="133">
        <v>2.9999999999999997E-4</v>
      </c>
      <c r="V80" s="133">
        <v>2.9999999999999997E-4</v>
      </c>
      <c r="W80" s="131">
        <v>2.9999999999999997E-4</v>
      </c>
      <c r="X80" s="133">
        <v>2.9999999999999997E-4</v>
      </c>
      <c r="Y80" s="133">
        <v>2.9999999999999997E-4</v>
      </c>
      <c r="Z80" s="133">
        <v>2.9999999999999997E-4</v>
      </c>
    </row>
    <row r="81" spans="2:79" s="30" customFormat="1" ht="30" customHeight="1" x14ac:dyDescent="0.2">
      <c r="B81" s="22">
        <v>11</v>
      </c>
      <c r="C81" s="130" t="s">
        <v>72</v>
      </c>
      <c r="D81" s="113" t="s">
        <v>57</v>
      </c>
      <c r="E81" s="23">
        <v>1.8E-3</v>
      </c>
      <c r="F81" s="134">
        <v>8.0000000000000007E-5</v>
      </c>
      <c r="G81" s="134">
        <v>8.0000000000000007E-5</v>
      </c>
      <c r="H81" s="134">
        <v>8.0000000000000007E-5</v>
      </c>
      <c r="I81" s="134">
        <v>8.0000000000000007E-5</v>
      </c>
      <c r="J81" s="134">
        <v>8.0000000000000007E-5</v>
      </c>
      <c r="K81" s="134">
        <v>8.0000000000000007E-5</v>
      </c>
      <c r="L81" s="125">
        <v>1E-3</v>
      </c>
      <c r="M81" s="125">
        <v>1E-3</v>
      </c>
      <c r="N81" s="125">
        <v>1E-3</v>
      </c>
      <c r="O81" s="125">
        <v>1E-3</v>
      </c>
      <c r="P81" s="125">
        <v>1E-3</v>
      </c>
      <c r="Q81" s="125">
        <v>1E-3</v>
      </c>
      <c r="R81" s="125">
        <v>1E-3</v>
      </c>
      <c r="S81" s="135">
        <v>1E-4</v>
      </c>
      <c r="T81" s="135">
        <v>1E-4</v>
      </c>
      <c r="U81" s="135">
        <v>1E-4</v>
      </c>
      <c r="V81" s="135">
        <v>1E-4</v>
      </c>
      <c r="W81" s="135">
        <v>1E-4</v>
      </c>
      <c r="X81" s="135">
        <v>1E-4</v>
      </c>
      <c r="Y81" s="135">
        <v>1E-4</v>
      </c>
      <c r="Z81" s="135">
        <v>1E-4</v>
      </c>
    </row>
    <row r="82" spans="2:79" s="30" customFormat="1" ht="30" customHeight="1" x14ac:dyDescent="0.2">
      <c r="B82" s="105">
        <v>12</v>
      </c>
      <c r="C82" s="126" t="s">
        <v>73</v>
      </c>
      <c r="D82" s="107" t="s">
        <v>57</v>
      </c>
      <c r="E82" s="108">
        <v>7.3999999999999996E-2</v>
      </c>
      <c r="F82" s="108">
        <v>3.2199999999999999E-2</v>
      </c>
      <c r="G82" s="108">
        <v>5.0900000000000001E-2</v>
      </c>
      <c r="H82" s="108">
        <v>1.78E-2</v>
      </c>
      <c r="I82" s="131">
        <v>6.3E-3</v>
      </c>
      <c r="J82" s="131">
        <v>6.3E-3</v>
      </c>
      <c r="K82" s="131">
        <v>6.3E-3</v>
      </c>
      <c r="L82" s="133">
        <v>2.9999999999999997E-4</v>
      </c>
      <c r="M82" s="133">
        <v>2.9999999999999997E-4</v>
      </c>
      <c r="N82" s="133">
        <v>2.9999999999999997E-4</v>
      </c>
      <c r="O82" s="133">
        <v>2.9999999999999997E-4</v>
      </c>
      <c r="P82" s="133">
        <v>2.9999999999999997E-4</v>
      </c>
      <c r="Q82" s="133">
        <v>2.9999999999999997E-4</v>
      </c>
      <c r="R82" s="133">
        <v>2.9999999999999997E-4</v>
      </c>
      <c r="S82" s="133">
        <v>2.9999999999999997E-4</v>
      </c>
      <c r="T82" s="133">
        <v>2.9999999999999997E-4</v>
      </c>
      <c r="U82" s="133">
        <v>2.9999999999999997E-4</v>
      </c>
      <c r="V82" s="133">
        <v>2.9999999999999997E-4</v>
      </c>
      <c r="W82" s="133">
        <v>2.9999999999999997E-4</v>
      </c>
      <c r="X82" s="133">
        <v>2.9999999999999997E-4</v>
      </c>
      <c r="Y82" s="133">
        <v>2.9999999999999997E-4</v>
      </c>
      <c r="Z82" s="133">
        <v>2.9999999999999997E-4</v>
      </c>
    </row>
    <row r="83" spans="2:79" s="30" customFormat="1" ht="30" customHeight="1" x14ac:dyDescent="0.2">
      <c r="B83" s="22">
        <v>13</v>
      </c>
      <c r="C83" s="130" t="s">
        <v>74</v>
      </c>
      <c r="D83" s="113" t="s">
        <v>57</v>
      </c>
      <c r="E83" s="23">
        <v>0.03</v>
      </c>
      <c r="F83" s="23">
        <v>1.03E-2</v>
      </c>
      <c r="G83" s="23">
        <v>1.54E-2</v>
      </c>
      <c r="H83" s="23">
        <v>7.1999999999999998E-3</v>
      </c>
      <c r="I83" s="55">
        <v>4.0000000000000001E-3</v>
      </c>
      <c r="J83" s="55">
        <v>4.0000000000000001E-3</v>
      </c>
      <c r="K83" s="55">
        <v>4.0000000000000001E-3</v>
      </c>
      <c r="L83" s="125">
        <v>2E-3</v>
      </c>
      <c r="M83" s="125">
        <v>2E-3</v>
      </c>
      <c r="N83" s="125">
        <v>2E-3</v>
      </c>
      <c r="O83" s="125">
        <v>2E-3</v>
      </c>
      <c r="P83" s="125">
        <v>2E-3</v>
      </c>
      <c r="Q83" s="125">
        <v>2E-3</v>
      </c>
      <c r="R83" s="125">
        <v>2E-3</v>
      </c>
      <c r="S83" s="125">
        <v>2E-3</v>
      </c>
      <c r="T83" s="125">
        <v>2E-3</v>
      </c>
      <c r="U83" s="125">
        <v>2E-3</v>
      </c>
      <c r="V83" s="125">
        <v>2E-3</v>
      </c>
      <c r="W83" s="125">
        <v>2E-3</v>
      </c>
      <c r="X83" s="125">
        <v>2E-3</v>
      </c>
      <c r="Y83" s="125">
        <v>2E-3</v>
      </c>
      <c r="Z83" s="125">
        <v>2E-3</v>
      </c>
    </row>
    <row r="84" spans="2:79" s="30" customFormat="1" ht="30" customHeight="1" thickBot="1" x14ac:dyDescent="0.25">
      <c r="B84" s="105">
        <v>14</v>
      </c>
      <c r="C84" s="126" t="s">
        <v>75</v>
      </c>
      <c r="D84" s="107" t="s">
        <v>57</v>
      </c>
      <c r="E84" s="108">
        <v>0.12</v>
      </c>
      <c r="F84" s="108">
        <v>3.7900000000000003E-2</v>
      </c>
      <c r="G84" s="108">
        <v>1.4200000000000001E-2</v>
      </c>
      <c r="H84" s="108">
        <v>1.34E-2</v>
      </c>
      <c r="I84" s="136">
        <v>3.0000000000000001E-3</v>
      </c>
      <c r="J84" s="136">
        <v>3.0000000000000001E-3</v>
      </c>
      <c r="K84" s="136">
        <v>3.0000000000000001E-3</v>
      </c>
      <c r="L84" s="132">
        <v>0.25769999999999998</v>
      </c>
      <c r="M84" s="132">
        <v>0.48149999999999998</v>
      </c>
      <c r="N84" s="132">
        <v>0.2286</v>
      </c>
      <c r="O84" s="137">
        <v>1.2E-2</v>
      </c>
      <c r="P84" s="133">
        <v>1E-4</v>
      </c>
      <c r="Q84" s="133">
        <v>1E-4</v>
      </c>
      <c r="R84" s="133">
        <v>1E-4</v>
      </c>
      <c r="S84" s="133">
        <v>1E-4</v>
      </c>
      <c r="T84" s="133">
        <v>1E-4</v>
      </c>
      <c r="U84" s="133">
        <v>1E-4</v>
      </c>
      <c r="V84" s="133">
        <v>1E-4</v>
      </c>
      <c r="W84" s="133">
        <v>1E-4</v>
      </c>
      <c r="X84" s="133">
        <v>1E-4</v>
      </c>
      <c r="Y84" s="133">
        <v>1E-4</v>
      </c>
      <c r="Z84" s="133">
        <v>1E-4</v>
      </c>
    </row>
    <row r="85" spans="2:79" s="30" customFormat="1" ht="30" customHeight="1" thickBot="1" x14ac:dyDescent="0.25">
      <c r="B85" s="22">
        <v>15</v>
      </c>
      <c r="C85" s="112" t="s">
        <v>76</v>
      </c>
      <c r="D85" s="138" t="s">
        <v>77</v>
      </c>
      <c r="E85" s="23">
        <v>1000</v>
      </c>
      <c r="F85" s="103">
        <v>1.8</v>
      </c>
      <c r="G85" s="23">
        <v>9.3000000000000007</v>
      </c>
      <c r="H85" s="103">
        <v>1.8</v>
      </c>
      <c r="I85" s="23">
        <v>7.8</v>
      </c>
      <c r="J85" s="18">
        <v>17</v>
      </c>
      <c r="K85" s="18">
        <v>110</v>
      </c>
      <c r="L85" s="114">
        <v>49</v>
      </c>
      <c r="M85" s="114">
        <v>49</v>
      </c>
      <c r="N85" s="114">
        <v>70</v>
      </c>
      <c r="O85" s="18">
        <v>33</v>
      </c>
      <c r="P85" s="18">
        <v>17</v>
      </c>
      <c r="Q85" s="18">
        <v>6.8</v>
      </c>
      <c r="R85" s="18">
        <v>22</v>
      </c>
      <c r="S85" s="18">
        <v>49</v>
      </c>
      <c r="T85" s="18">
        <v>220</v>
      </c>
      <c r="U85" s="18">
        <v>170</v>
      </c>
      <c r="V85" s="18">
        <v>70</v>
      </c>
      <c r="W85" s="116">
        <v>2</v>
      </c>
      <c r="X85" s="103">
        <v>1.8</v>
      </c>
      <c r="Y85" s="103">
        <v>1.8</v>
      </c>
      <c r="Z85" s="103">
        <v>1.8</v>
      </c>
    </row>
    <row r="86" spans="2:79" x14ac:dyDescent="0.25">
      <c r="B86" t="s">
        <v>34</v>
      </c>
      <c r="M86" t="s">
        <v>18</v>
      </c>
    </row>
    <row r="87" spans="2:79" x14ac:dyDescent="0.25">
      <c r="B87" s="5" t="s">
        <v>35</v>
      </c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2:79" x14ac:dyDescent="0.25">
      <c r="B88" s="97" t="s">
        <v>129</v>
      </c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</row>
    <row r="89" spans="2:79" x14ac:dyDescent="0.25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2:79" x14ac:dyDescent="0.25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 t="s">
        <v>18</v>
      </c>
      <c r="O90" s="5" t="s">
        <v>18</v>
      </c>
      <c r="P90" s="5"/>
      <c r="Q90" s="5"/>
      <c r="R90" s="5"/>
      <c r="S90" s="5"/>
      <c r="T90" s="5"/>
      <c r="U90" s="5"/>
      <c r="V90" s="5"/>
      <c r="W90" s="5"/>
      <c r="X90" s="5"/>
    </row>
    <row r="91" spans="2:79" x14ac:dyDescent="0.25"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2:79" s="19" customFormat="1" x14ac:dyDescent="0.25">
      <c r="B92" s="29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 t="s">
        <v>18</v>
      </c>
      <c r="O92" s="29"/>
      <c r="P92" s="29"/>
      <c r="Q92" s="29"/>
      <c r="R92" s="29"/>
      <c r="S92" s="29"/>
      <c r="T92" s="29"/>
      <c r="U92" s="29"/>
      <c r="V92" s="29"/>
      <c r="W92" s="29"/>
      <c r="X92" s="29"/>
    </row>
    <row r="95" spans="2:79" x14ac:dyDescent="0.25">
      <c r="AP95" s="4"/>
      <c r="AQ95" s="4"/>
      <c r="AR95" s="20" t="s">
        <v>78</v>
      </c>
      <c r="AS95" s="20"/>
      <c r="AT95" s="20"/>
      <c r="AU95" s="20"/>
      <c r="AV95" s="20"/>
      <c r="AX95" s="4"/>
      <c r="AY95" s="4"/>
      <c r="AZ95" s="20" t="s">
        <v>79</v>
      </c>
      <c r="BA95" s="20"/>
      <c r="BB95" s="20"/>
      <c r="BC95" s="20"/>
      <c r="BD95" s="20"/>
      <c r="BF95" s="4"/>
      <c r="BG95" s="20" t="s">
        <v>80</v>
      </c>
      <c r="BH95" s="20"/>
      <c r="BI95" s="20"/>
      <c r="BJ95" s="20"/>
      <c r="BK95" s="20"/>
      <c r="BL95" s="20"/>
      <c r="BN95" s="4"/>
      <c r="BO95" s="4"/>
      <c r="BP95" s="20" t="s">
        <v>81</v>
      </c>
      <c r="BQ95" s="20"/>
      <c r="BR95" s="20"/>
      <c r="BS95" s="20"/>
      <c r="BT95" s="39"/>
      <c r="BV95" s="4"/>
      <c r="BW95" s="4"/>
      <c r="BX95" s="20" t="s">
        <v>82</v>
      </c>
      <c r="BY95" s="20"/>
      <c r="BZ95" s="20"/>
      <c r="CA95" s="20"/>
    </row>
    <row r="96" spans="2:79" ht="15.75" thickBot="1" x14ac:dyDescent="0.3">
      <c r="AP96" s="38" t="s">
        <v>16</v>
      </c>
      <c r="AQ96" s="38" t="s">
        <v>45</v>
      </c>
      <c r="AR96" s="20">
        <v>2018</v>
      </c>
      <c r="AS96" s="20">
        <v>2019</v>
      </c>
      <c r="AT96" s="20">
        <v>2020</v>
      </c>
      <c r="AU96" s="20">
        <v>2021</v>
      </c>
      <c r="AV96" s="20">
        <v>2022</v>
      </c>
      <c r="AX96" s="38" t="s">
        <v>16</v>
      </c>
      <c r="AY96" s="38" t="s">
        <v>45</v>
      </c>
      <c r="AZ96" s="20">
        <v>2018</v>
      </c>
      <c r="BA96" s="20">
        <v>2019</v>
      </c>
      <c r="BB96" s="20">
        <v>2020</v>
      </c>
      <c r="BC96" s="20">
        <v>2021</v>
      </c>
      <c r="BD96" s="20">
        <v>2022</v>
      </c>
      <c r="BF96" s="38" t="s">
        <v>16</v>
      </c>
      <c r="BG96" s="38" t="s">
        <v>45</v>
      </c>
      <c r="BH96" s="20">
        <v>2018</v>
      </c>
      <c r="BI96" s="20">
        <v>2019</v>
      </c>
      <c r="BJ96" s="20">
        <v>2020</v>
      </c>
      <c r="BK96" s="20">
        <v>2021</v>
      </c>
      <c r="BL96" s="20">
        <v>2022</v>
      </c>
      <c r="BN96" s="38" t="s">
        <v>16</v>
      </c>
      <c r="BO96" s="38" t="s">
        <v>45</v>
      </c>
      <c r="BP96" s="20">
        <v>2019</v>
      </c>
      <c r="BQ96" s="20">
        <v>2020</v>
      </c>
      <c r="BR96" s="20">
        <v>2021</v>
      </c>
      <c r="BS96" s="20">
        <v>2022</v>
      </c>
      <c r="BU96" s="38" t="s">
        <v>16</v>
      </c>
      <c r="BV96" s="38" t="s">
        <v>45</v>
      </c>
      <c r="BW96" s="20">
        <v>2018</v>
      </c>
      <c r="BX96" s="20">
        <v>2019</v>
      </c>
      <c r="BY96" s="20">
        <v>2020</v>
      </c>
      <c r="BZ96" s="20">
        <v>2021</v>
      </c>
      <c r="CA96" s="20">
        <v>2022</v>
      </c>
    </row>
    <row r="97" spans="2:79" ht="15.75" thickBot="1" x14ac:dyDescent="0.3">
      <c r="AP97" s="139" t="s">
        <v>52</v>
      </c>
      <c r="AQ97" s="103">
        <v>1</v>
      </c>
      <c r="AR97" s="103">
        <v>1</v>
      </c>
      <c r="AS97" s="140">
        <v>1.2</v>
      </c>
      <c r="AT97" s="103">
        <v>1.2</v>
      </c>
      <c r="AU97" s="104">
        <v>0.48</v>
      </c>
      <c r="AV97" s="104">
        <v>0.5</v>
      </c>
      <c r="AX97" s="139" t="s">
        <v>52</v>
      </c>
      <c r="AY97" s="109">
        <v>2</v>
      </c>
      <c r="AZ97" s="110">
        <v>1.1000000000000001</v>
      </c>
      <c r="BA97" s="111">
        <v>3.2</v>
      </c>
      <c r="BB97" s="141">
        <v>2</v>
      </c>
      <c r="BC97" s="141">
        <v>2</v>
      </c>
      <c r="BD97" s="141">
        <v>2</v>
      </c>
      <c r="BF97" s="139" t="s">
        <v>52</v>
      </c>
      <c r="BG97" s="23">
        <v>5.23</v>
      </c>
      <c r="BH97" s="18">
        <v>5.49</v>
      </c>
      <c r="BI97" s="114">
        <v>5.82</v>
      </c>
      <c r="BJ97" s="114">
        <v>7.6</v>
      </c>
      <c r="BK97" s="18">
        <v>4.17</v>
      </c>
      <c r="BL97" s="18">
        <v>6.26</v>
      </c>
      <c r="BN97" s="139" t="s">
        <v>52</v>
      </c>
      <c r="BO97" s="121">
        <v>26</v>
      </c>
      <c r="BP97" s="114">
        <v>6</v>
      </c>
      <c r="BQ97" s="18">
        <v>12</v>
      </c>
      <c r="BR97" s="18">
        <v>19</v>
      </c>
      <c r="BS97" s="18">
        <v>16.5</v>
      </c>
      <c r="BU97" s="139" t="s">
        <v>52</v>
      </c>
      <c r="BV97" s="108">
        <v>21.1</v>
      </c>
      <c r="BW97" s="118">
        <v>16</v>
      </c>
      <c r="BX97" s="111">
        <v>15.5</v>
      </c>
      <c r="BY97" s="118">
        <v>15.2</v>
      </c>
      <c r="BZ97" s="118">
        <v>20.100000000000001</v>
      </c>
      <c r="CA97" s="118">
        <v>16.3</v>
      </c>
    </row>
    <row r="98" spans="2:79" ht="15.75" thickBot="1" x14ac:dyDescent="0.3">
      <c r="AP98" s="139" t="s">
        <v>53</v>
      </c>
      <c r="AQ98" s="103">
        <v>1</v>
      </c>
      <c r="AR98" s="103">
        <v>1</v>
      </c>
      <c r="AS98" s="140">
        <v>1.2</v>
      </c>
      <c r="AT98" s="103">
        <v>1.2</v>
      </c>
      <c r="AU98" s="104">
        <v>0.48</v>
      </c>
      <c r="AV98" s="104">
        <v>0.5</v>
      </c>
      <c r="AX98" s="139" t="s">
        <v>53</v>
      </c>
      <c r="AY98" s="109">
        <v>2</v>
      </c>
      <c r="AZ98" s="110">
        <v>1.1000000000000001</v>
      </c>
      <c r="BA98" s="111">
        <v>3.2</v>
      </c>
      <c r="BB98" s="141">
        <v>2</v>
      </c>
      <c r="BC98" s="141">
        <v>2</v>
      </c>
      <c r="BD98" s="141">
        <v>2</v>
      </c>
      <c r="BF98" s="139" t="s">
        <v>53</v>
      </c>
      <c r="BG98" s="23">
        <v>5.1100000000000003</v>
      </c>
      <c r="BH98" s="18">
        <v>3.95</v>
      </c>
      <c r="BI98" s="114">
        <v>6.51</v>
      </c>
      <c r="BJ98" s="116">
        <v>7</v>
      </c>
      <c r="BK98" s="18">
        <v>6.27</v>
      </c>
      <c r="BL98" s="18">
        <v>5.71</v>
      </c>
      <c r="BN98" s="139" t="s">
        <v>53</v>
      </c>
      <c r="BO98" s="121">
        <v>13</v>
      </c>
      <c r="BP98" s="114">
        <v>16</v>
      </c>
      <c r="BQ98" s="18">
        <v>9</v>
      </c>
      <c r="BR98" s="18">
        <v>30</v>
      </c>
      <c r="BS98" s="18">
        <v>19.3</v>
      </c>
      <c r="BU98" s="139" t="s">
        <v>53</v>
      </c>
      <c r="BV98" s="108">
        <v>21.2</v>
      </c>
      <c r="BW98" s="118">
        <v>17.100000000000001</v>
      </c>
      <c r="BX98" s="111">
        <v>16</v>
      </c>
      <c r="BY98" s="118">
        <v>15.3</v>
      </c>
      <c r="BZ98" s="118">
        <v>17.600000000000001</v>
      </c>
      <c r="CA98" s="118">
        <v>16</v>
      </c>
    </row>
    <row r="99" spans="2:79" ht="15.75" thickBot="1" x14ac:dyDescent="0.3">
      <c r="AA99" s="19"/>
      <c r="AB99" s="19"/>
      <c r="AC99" s="19"/>
      <c r="AP99" s="139" t="s">
        <v>54</v>
      </c>
      <c r="AQ99" s="103">
        <v>1</v>
      </c>
      <c r="AR99" s="103">
        <v>1</v>
      </c>
      <c r="AS99" s="140">
        <v>1.2</v>
      </c>
      <c r="AT99" s="103">
        <v>1.2</v>
      </c>
      <c r="AU99" s="104">
        <v>0.48</v>
      </c>
      <c r="AV99" s="104">
        <v>0.5</v>
      </c>
      <c r="AX99" s="139" t="s">
        <v>54</v>
      </c>
      <c r="AY99" s="109">
        <v>2</v>
      </c>
      <c r="AZ99" s="110">
        <v>1.1000000000000001</v>
      </c>
      <c r="BA99" s="111">
        <v>3.2</v>
      </c>
      <c r="BB99" s="141">
        <v>2</v>
      </c>
      <c r="BC99" s="141">
        <v>2</v>
      </c>
      <c r="BD99" s="141">
        <v>2</v>
      </c>
      <c r="BF99" s="139" t="s">
        <v>54</v>
      </c>
      <c r="BG99" s="23">
        <v>5.08</v>
      </c>
      <c r="BH99" s="18">
        <v>4.38</v>
      </c>
      <c r="BI99" s="115">
        <v>4.3</v>
      </c>
      <c r="BJ99" s="18">
        <v>7.6</v>
      </c>
      <c r="BK99" s="18">
        <v>2.89</v>
      </c>
      <c r="BL99" s="18">
        <v>5.04</v>
      </c>
      <c r="BN99" s="139" t="s">
        <v>54</v>
      </c>
      <c r="BO99" s="121">
        <v>24</v>
      </c>
      <c r="BP99" s="114">
        <v>24</v>
      </c>
      <c r="BQ99" s="18">
        <v>8</v>
      </c>
      <c r="BR99" s="18">
        <v>26</v>
      </c>
      <c r="BS99" s="18">
        <v>16</v>
      </c>
      <c r="BU99" s="139" t="s">
        <v>54</v>
      </c>
      <c r="BV99" s="108">
        <v>21.3</v>
      </c>
      <c r="BW99" s="118">
        <v>16.399999999999999</v>
      </c>
      <c r="BX99" s="111">
        <v>15.8</v>
      </c>
      <c r="BY99" s="118">
        <v>15.6</v>
      </c>
      <c r="BZ99" s="118">
        <v>14.8</v>
      </c>
      <c r="CA99" s="118">
        <v>15.7</v>
      </c>
    </row>
    <row r="100" spans="2:79" x14ac:dyDescent="0.25">
      <c r="AA100" s="19"/>
      <c r="AB100" s="19"/>
      <c r="AC100" s="19"/>
      <c r="AP100" s="139" t="s">
        <v>55</v>
      </c>
      <c r="AR100" s="142"/>
      <c r="AS100" s="143"/>
      <c r="AT100" s="103">
        <v>1.2</v>
      </c>
      <c r="AU100" s="104">
        <v>0.48</v>
      </c>
      <c r="AV100" s="104">
        <v>0.5</v>
      </c>
      <c r="AX100" s="139" t="s">
        <v>55</v>
      </c>
      <c r="AZ100" s="142"/>
      <c r="BA100" s="141"/>
      <c r="BB100" s="141">
        <v>2</v>
      </c>
      <c r="BC100" s="141">
        <v>2</v>
      </c>
      <c r="BD100" s="141">
        <v>2</v>
      </c>
      <c r="BF100" s="139" t="s">
        <v>55</v>
      </c>
      <c r="BH100" s="142"/>
      <c r="BI100" s="144"/>
      <c r="BJ100" s="18">
        <v>10.5</v>
      </c>
      <c r="BK100" s="18">
        <v>7.11</v>
      </c>
      <c r="BL100" s="18">
        <v>8.93</v>
      </c>
      <c r="BN100" s="139" t="s">
        <v>55</v>
      </c>
      <c r="BP100" s="145"/>
      <c r="BQ100" s="18">
        <v>24</v>
      </c>
      <c r="BR100" s="18">
        <v>13</v>
      </c>
      <c r="BS100" s="18">
        <v>18.5</v>
      </c>
      <c r="BU100" s="139" t="s">
        <v>55</v>
      </c>
      <c r="BW100" s="142"/>
      <c r="BX100" s="146"/>
      <c r="BY100" s="118">
        <v>15.3</v>
      </c>
      <c r="BZ100" s="118">
        <v>16.399999999999999</v>
      </c>
      <c r="CA100" s="118">
        <v>15.6</v>
      </c>
    </row>
    <row r="101" spans="2:79" x14ac:dyDescent="0.25">
      <c r="AA101" s="19"/>
      <c r="AB101" s="19"/>
      <c r="AC101" s="19"/>
      <c r="AP101" s="20" t="s">
        <v>17</v>
      </c>
      <c r="AQ101" s="11">
        <v>2</v>
      </c>
      <c r="AR101" s="11">
        <v>2</v>
      </c>
      <c r="AS101" s="11">
        <v>2</v>
      </c>
      <c r="AT101" s="11">
        <v>2</v>
      </c>
      <c r="AU101" s="38">
        <v>2</v>
      </c>
      <c r="AV101" s="38">
        <v>2</v>
      </c>
      <c r="AX101" s="20" t="s">
        <v>17</v>
      </c>
      <c r="AY101" s="11">
        <v>10</v>
      </c>
      <c r="AZ101" s="11">
        <v>10</v>
      </c>
      <c r="BA101" s="11">
        <v>10</v>
      </c>
      <c r="BB101" s="11">
        <v>10</v>
      </c>
      <c r="BC101" s="38">
        <v>10</v>
      </c>
      <c r="BD101" s="38">
        <v>10</v>
      </c>
      <c r="BF101" s="20" t="s">
        <v>17</v>
      </c>
      <c r="BG101" s="147">
        <v>2.5</v>
      </c>
      <c r="BH101" s="147">
        <v>2.5</v>
      </c>
      <c r="BI101" s="38">
        <v>2.5</v>
      </c>
      <c r="BJ101" s="38">
        <v>2.5</v>
      </c>
      <c r="BK101" s="38">
        <v>2.5</v>
      </c>
      <c r="BL101" s="38">
        <v>2.5</v>
      </c>
      <c r="BN101" s="20" t="s">
        <v>17</v>
      </c>
      <c r="BO101" s="11">
        <v>70</v>
      </c>
      <c r="BP101" s="11">
        <v>70</v>
      </c>
      <c r="BQ101" s="11">
        <v>70</v>
      </c>
      <c r="BR101" s="38">
        <v>70</v>
      </c>
      <c r="BS101" s="38">
        <v>70</v>
      </c>
      <c r="BU101" s="20" t="s">
        <v>17</v>
      </c>
      <c r="BV101" s="11">
        <v>3</v>
      </c>
      <c r="BW101" s="11">
        <v>3</v>
      </c>
      <c r="BX101" s="11">
        <v>3</v>
      </c>
      <c r="BY101" s="11">
        <v>3</v>
      </c>
      <c r="BZ101" s="38">
        <v>3</v>
      </c>
      <c r="CA101" s="38">
        <v>3</v>
      </c>
    </row>
    <row r="102" spans="2:79" x14ac:dyDescent="0.25">
      <c r="AA102" s="19"/>
      <c r="AB102" s="19"/>
      <c r="AC102" s="19"/>
      <c r="AZ102" t="s">
        <v>18</v>
      </c>
    </row>
    <row r="103" spans="2:79" x14ac:dyDescent="0.25">
      <c r="AA103" s="19"/>
      <c r="AB103" s="19"/>
      <c r="AC103" s="19"/>
    </row>
    <row r="104" spans="2:79" x14ac:dyDescent="0.25">
      <c r="AA104" s="19"/>
      <c r="AB104" s="19"/>
      <c r="AC104" s="19"/>
      <c r="AP104" s="4"/>
      <c r="AQ104" s="4"/>
      <c r="AR104" s="20" t="s">
        <v>68</v>
      </c>
      <c r="AS104" s="20"/>
      <c r="AT104" s="20"/>
      <c r="AU104" s="20"/>
      <c r="AV104" s="20"/>
      <c r="AX104" s="4"/>
      <c r="AY104" s="4"/>
      <c r="AZ104" s="20" t="s">
        <v>83</v>
      </c>
      <c r="BA104" s="20"/>
      <c r="BB104" s="20"/>
      <c r="BC104" s="20"/>
      <c r="BE104" s="4"/>
      <c r="BF104" s="20" t="s">
        <v>84</v>
      </c>
      <c r="BG104" s="20"/>
      <c r="BH104" s="20"/>
      <c r="BI104" s="20"/>
      <c r="BJ104" s="20"/>
      <c r="BL104" s="4"/>
      <c r="BM104" s="4"/>
      <c r="BN104" s="20" t="s">
        <v>85</v>
      </c>
      <c r="BO104" s="20"/>
      <c r="BP104" s="20"/>
      <c r="BQ104" s="20"/>
      <c r="BR104" s="20"/>
      <c r="BT104" s="4"/>
      <c r="BU104" s="4"/>
      <c r="BV104" s="20" t="s">
        <v>86</v>
      </c>
      <c r="BW104" s="20"/>
      <c r="BX104" s="20"/>
      <c r="BY104" s="20"/>
      <c r="BZ104" s="20"/>
    </row>
    <row r="105" spans="2:79" x14ac:dyDescent="0.25">
      <c r="AP105" s="38" t="s">
        <v>16</v>
      </c>
      <c r="AQ105" s="38" t="s">
        <v>45</v>
      </c>
      <c r="AR105" s="20">
        <v>2018</v>
      </c>
      <c r="AS105" s="20">
        <v>2019</v>
      </c>
      <c r="AT105" s="20">
        <v>2020</v>
      </c>
      <c r="AU105" s="20">
        <v>2021</v>
      </c>
      <c r="AV105" s="20">
        <v>2022</v>
      </c>
      <c r="AX105" s="38" t="s">
        <v>16</v>
      </c>
      <c r="AY105" s="38" t="s">
        <v>45</v>
      </c>
      <c r="AZ105" s="20">
        <v>2019</v>
      </c>
      <c r="BA105" s="20">
        <v>2020</v>
      </c>
      <c r="BB105" s="20">
        <v>2021</v>
      </c>
      <c r="BC105" s="20">
        <v>2022</v>
      </c>
      <c r="BE105" s="38" t="s">
        <v>16</v>
      </c>
      <c r="BF105" s="38" t="s">
        <v>45</v>
      </c>
      <c r="BG105" s="20">
        <v>2019</v>
      </c>
      <c r="BH105" s="20">
        <v>2020</v>
      </c>
      <c r="BI105" s="20">
        <v>2021</v>
      </c>
      <c r="BJ105" s="20">
        <v>2022</v>
      </c>
      <c r="BL105" s="38" t="s">
        <v>16</v>
      </c>
      <c r="BM105" s="38" t="s">
        <v>45</v>
      </c>
      <c r="BN105" s="20">
        <v>2018</v>
      </c>
      <c r="BO105" s="20">
        <v>2019</v>
      </c>
      <c r="BP105" s="20">
        <v>2020</v>
      </c>
      <c r="BQ105" s="20">
        <v>2021</v>
      </c>
      <c r="BR105" s="20">
        <v>2022</v>
      </c>
      <c r="BT105" s="38" t="s">
        <v>16</v>
      </c>
      <c r="BU105" s="38" t="s">
        <v>45</v>
      </c>
      <c r="BV105" s="20">
        <v>2018</v>
      </c>
      <c r="BW105" s="20">
        <v>2019</v>
      </c>
      <c r="BX105" s="20">
        <v>2020</v>
      </c>
      <c r="BY105" s="20">
        <v>2021</v>
      </c>
      <c r="BZ105" s="20">
        <v>2022</v>
      </c>
    </row>
    <row r="106" spans="2:79" x14ac:dyDescent="0.25">
      <c r="AP106" s="139" t="s">
        <v>52</v>
      </c>
      <c r="AQ106" s="123">
        <v>1.8E-3</v>
      </c>
      <c r="AR106" s="104">
        <v>0.03</v>
      </c>
      <c r="AS106" s="124">
        <v>0.02</v>
      </c>
      <c r="AT106" s="125">
        <v>2E-3</v>
      </c>
      <c r="AU106" s="125">
        <v>2E-3</v>
      </c>
      <c r="AV106" s="125">
        <v>2E-3</v>
      </c>
      <c r="AX106" s="139" t="s">
        <v>52</v>
      </c>
      <c r="AY106" s="108">
        <v>6.6E-4</v>
      </c>
      <c r="AZ106" s="148">
        <v>2E-3</v>
      </c>
      <c r="BA106" s="149">
        <v>2E-3</v>
      </c>
      <c r="BB106" s="149">
        <v>2E-3</v>
      </c>
      <c r="BC106" s="149">
        <v>2E-3</v>
      </c>
      <c r="BE106" s="139" t="s">
        <v>52</v>
      </c>
      <c r="BF106" s="23">
        <v>4.7000000000000002E-3</v>
      </c>
      <c r="BG106" s="150">
        <v>2E-3</v>
      </c>
      <c r="BH106" s="151">
        <v>2E-3</v>
      </c>
      <c r="BI106" s="151">
        <v>2E-3</v>
      </c>
      <c r="BJ106" s="151">
        <v>2E-3</v>
      </c>
      <c r="BL106" s="139" t="s">
        <v>52</v>
      </c>
      <c r="BM106" s="108">
        <v>5.7999999999999996E-3</v>
      </c>
      <c r="BN106" s="131">
        <v>3.5999999999999999E-3</v>
      </c>
      <c r="BO106" s="111">
        <v>0.253</v>
      </c>
      <c r="BP106" s="131">
        <v>2.9999999999999997E-4</v>
      </c>
      <c r="BQ106" s="131">
        <v>2.9999999999999997E-4</v>
      </c>
      <c r="BR106" s="131">
        <v>2.9999999999999997E-4</v>
      </c>
      <c r="BT106" s="139" t="s">
        <v>52</v>
      </c>
      <c r="BU106" s="134">
        <v>8.0000000000000007E-5</v>
      </c>
      <c r="BV106" s="134">
        <v>8.0000000000000007E-5</v>
      </c>
      <c r="BW106" s="125">
        <v>1E-3</v>
      </c>
      <c r="BX106" s="125">
        <v>1E-3</v>
      </c>
      <c r="BY106" s="135">
        <v>1E-4</v>
      </c>
      <c r="BZ106" s="135">
        <v>1E-4</v>
      </c>
    </row>
    <row r="107" spans="2:79" x14ac:dyDescent="0.25">
      <c r="J107" s="42"/>
      <c r="R107" s="42"/>
      <c r="AP107" s="139" t="s">
        <v>53</v>
      </c>
      <c r="AQ107" s="123">
        <v>1.8E-3</v>
      </c>
      <c r="AR107" s="104">
        <v>0.03</v>
      </c>
      <c r="AS107" s="124">
        <v>0.02</v>
      </c>
      <c r="AT107" s="125">
        <v>2E-3</v>
      </c>
      <c r="AU107" s="125">
        <v>2E-3</v>
      </c>
      <c r="AV107" s="125">
        <v>2E-3</v>
      </c>
      <c r="AX107" s="139" t="s">
        <v>53</v>
      </c>
      <c r="AY107" s="108">
        <v>5.5000000000000003E-4</v>
      </c>
      <c r="AZ107" s="148">
        <v>2E-3</v>
      </c>
      <c r="BA107" s="149">
        <v>2E-3</v>
      </c>
      <c r="BB107" s="149">
        <v>2E-3</v>
      </c>
      <c r="BC107" s="149">
        <v>2E-3</v>
      </c>
      <c r="BE107" s="139" t="s">
        <v>53</v>
      </c>
      <c r="BF107" s="23">
        <v>5.0000000000000001E-3</v>
      </c>
      <c r="BG107" s="150">
        <v>2E-3</v>
      </c>
      <c r="BH107" s="151">
        <v>2E-3</v>
      </c>
      <c r="BI107" s="151">
        <v>2E-3</v>
      </c>
      <c r="BJ107" s="151">
        <v>2E-3</v>
      </c>
      <c r="BL107" s="139" t="s">
        <v>53</v>
      </c>
      <c r="BM107" s="108">
        <v>1.0999999999999999E-2</v>
      </c>
      <c r="BN107" s="131">
        <v>3.5999999999999999E-3</v>
      </c>
      <c r="BO107" s="111">
        <v>0.28100000000000003</v>
      </c>
      <c r="BP107" s="133">
        <v>2.9999999999999997E-4</v>
      </c>
      <c r="BQ107" s="133">
        <v>2.9999999999999997E-4</v>
      </c>
      <c r="BR107" s="133">
        <v>2.9999999999999997E-4</v>
      </c>
      <c r="BT107" s="139" t="s">
        <v>53</v>
      </c>
      <c r="BU107" s="134">
        <v>8.0000000000000007E-5</v>
      </c>
      <c r="BV107" s="134">
        <v>8.0000000000000007E-5</v>
      </c>
      <c r="BW107" s="125">
        <v>1E-3</v>
      </c>
      <c r="BX107" s="125">
        <v>1E-3</v>
      </c>
      <c r="BY107" s="135">
        <v>1E-4</v>
      </c>
      <c r="BZ107" s="135">
        <v>1E-4</v>
      </c>
    </row>
    <row r="108" spans="2:79" x14ac:dyDescent="0.25">
      <c r="B108" t="s">
        <v>34</v>
      </c>
      <c r="J108" t="s">
        <v>34</v>
      </c>
      <c r="S108" t="s">
        <v>34</v>
      </c>
      <c r="AP108" s="139" t="s">
        <v>54</v>
      </c>
      <c r="AQ108" s="123">
        <v>1.8E-3</v>
      </c>
      <c r="AR108" s="104">
        <v>0.03</v>
      </c>
      <c r="AS108" s="124">
        <v>0.02</v>
      </c>
      <c r="AT108" s="125">
        <v>2E-3</v>
      </c>
      <c r="AU108" s="125">
        <v>2E-3</v>
      </c>
      <c r="AV108" s="125">
        <v>2E-3</v>
      </c>
      <c r="AX108" s="139" t="s">
        <v>54</v>
      </c>
      <c r="AY108" s="118">
        <v>2.5699999999999998E-3</v>
      </c>
      <c r="AZ108" s="148">
        <v>2E-3</v>
      </c>
      <c r="BA108" s="149">
        <v>2E-3</v>
      </c>
      <c r="BB108" s="149">
        <v>2E-3</v>
      </c>
      <c r="BC108" s="149">
        <v>2E-3</v>
      </c>
      <c r="BE108" s="139" t="s">
        <v>54</v>
      </c>
      <c r="BF108" s="23">
        <v>5.1499999999999997E-2</v>
      </c>
      <c r="BG108" s="150">
        <v>2E-3</v>
      </c>
      <c r="BH108" s="151">
        <v>2E-3</v>
      </c>
      <c r="BI108" s="151">
        <v>2E-3</v>
      </c>
      <c r="BJ108" s="151">
        <v>2E-3</v>
      </c>
      <c r="BL108" s="139" t="s">
        <v>54</v>
      </c>
      <c r="BM108" s="108">
        <v>1.4800000000000001E-2</v>
      </c>
      <c r="BN108" s="131">
        <v>3.5999999999999999E-3</v>
      </c>
      <c r="BO108" s="111">
        <v>0.22500000000000001</v>
      </c>
      <c r="BP108" s="133">
        <v>2.9999999999999997E-4</v>
      </c>
      <c r="BQ108" s="133">
        <v>2.9999999999999997E-4</v>
      </c>
      <c r="BR108" s="133">
        <v>2.9999999999999997E-4</v>
      </c>
      <c r="BT108" s="139" t="s">
        <v>54</v>
      </c>
      <c r="BU108" s="134">
        <v>8.0000000000000007E-5</v>
      </c>
      <c r="BV108" s="134">
        <v>8.0000000000000007E-5</v>
      </c>
      <c r="BW108" s="125">
        <v>1E-3</v>
      </c>
      <c r="BX108" s="125">
        <v>1E-3</v>
      </c>
      <c r="BY108" s="135">
        <v>1E-4</v>
      </c>
      <c r="BZ108" s="135">
        <v>1E-4</v>
      </c>
    </row>
    <row r="109" spans="2:79" x14ac:dyDescent="0.25">
      <c r="B109" s="5" t="s">
        <v>35</v>
      </c>
      <c r="J109" s="5" t="s">
        <v>35</v>
      </c>
      <c r="S109" s="5" t="s">
        <v>35</v>
      </c>
      <c r="AP109" s="139" t="s">
        <v>55</v>
      </c>
      <c r="AR109" s="142"/>
      <c r="AS109" s="152"/>
      <c r="AT109" s="125">
        <v>2E-3</v>
      </c>
      <c r="AU109" s="125">
        <v>2E-3</v>
      </c>
      <c r="AV109" s="125">
        <v>2E-3</v>
      </c>
      <c r="AX109" s="139" t="s">
        <v>55</v>
      </c>
      <c r="AZ109" s="148"/>
      <c r="BA109" s="149">
        <v>2E-3</v>
      </c>
      <c r="BB109" s="149">
        <v>2E-3</v>
      </c>
      <c r="BC109" s="149">
        <v>2E-3</v>
      </c>
      <c r="BE109" s="139" t="s">
        <v>55</v>
      </c>
      <c r="BG109" s="150"/>
      <c r="BH109" s="151">
        <v>2E-3</v>
      </c>
      <c r="BI109" s="151">
        <v>2E-3</v>
      </c>
      <c r="BJ109" s="151">
        <v>2E-3</v>
      </c>
      <c r="BL109" s="139" t="s">
        <v>55</v>
      </c>
      <c r="BN109" s="142"/>
      <c r="BO109" s="153"/>
      <c r="BP109" s="133">
        <v>2.9999999999999997E-4</v>
      </c>
      <c r="BQ109" s="133">
        <v>2.9999999999999997E-4</v>
      </c>
      <c r="BR109" s="133">
        <v>2.9999999999999997E-4</v>
      </c>
      <c r="BT109" s="139" t="s">
        <v>55</v>
      </c>
      <c r="BV109" s="142"/>
      <c r="BW109" s="154"/>
      <c r="BX109" s="125">
        <v>1E-3</v>
      </c>
      <c r="BY109" s="135">
        <v>1E-4</v>
      </c>
      <c r="BZ109" s="135">
        <v>1E-4</v>
      </c>
    </row>
    <row r="110" spans="2:79" x14ac:dyDescent="0.25">
      <c r="AP110" s="20" t="s">
        <v>17</v>
      </c>
      <c r="AQ110" s="38">
        <v>0.05</v>
      </c>
      <c r="AR110" s="38">
        <v>0.05</v>
      </c>
      <c r="AS110" s="38">
        <v>0.05</v>
      </c>
      <c r="AT110" s="38">
        <v>0.05</v>
      </c>
      <c r="AU110" s="38">
        <v>0.05</v>
      </c>
      <c r="AV110" s="38">
        <v>0.05</v>
      </c>
      <c r="AX110" s="20" t="s">
        <v>17</v>
      </c>
      <c r="AY110" s="4">
        <v>0.05</v>
      </c>
      <c r="AZ110" s="4">
        <v>0.05</v>
      </c>
      <c r="BA110" s="4">
        <v>0.05</v>
      </c>
      <c r="BB110" s="4">
        <v>0.05</v>
      </c>
      <c r="BC110" s="4">
        <v>0.05</v>
      </c>
      <c r="BE110" s="20" t="s">
        <v>17</v>
      </c>
      <c r="BF110" s="4">
        <v>0.64</v>
      </c>
      <c r="BG110" s="4">
        <v>0.64</v>
      </c>
      <c r="BH110" s="4">
        <v>0.64</v>
      </c>
      <c r="BI110" s="4">
        <v>0.64</v>
      </c>
      <c r="BJ110" s="4">
        <v>0.64</v>
      </c>
      <c r="BL110" s="20" t="s">
        <v>17</v>
      </c>
      <c r="BM110" s="38">
        <v>0.05</v>
      </c>
      <c r="BN110" s="38">
        <v>0.05</v>
      </c>
      <c r="BO110" s="38">
        <v>0.05</v>
      </c>
      <c r="BP110" s="38">
        <v>0.05</v>
      </c>
      <c r="BQ110" s="38">
        <v>0.05</v>
      </c>
      <c r="BR110" s="38">
        <v>0.05</v>
      </c>
      <c r="BT110" s="20" t="s">
        <v>17</v>
      </c>
      <c r="BU110" s="38">
        <v>1.8E-3</v>
      </c>
      <c r="BV110" s="38">
        <v>1.8E-3</v>
      </c>
      <c r="BW110" s="38">
        <v>1.8E-3</v>
      </c>
      <c r="BX110" s="38">
        <v>1.8E-3</v>
      </c>
      <c r="BY110" s="38">
        <v>1.8E-3</v>
      </c>
      <c r="BZ110" s="38">
        <v>1.8E-3</v>
      </c>
    </row>
    <row r="113" spans="42:80" x14ac:dyDescent="0.25">
      <c r="AP113" s="4"/>
      <c r="AQ113" s="4"/>
      <c r="AR113" s="20" t="s">
        <v>87</v>
      </c>
      <c r="AS113" s="20"/>
      <c r="AT113" s="20"/>
      <c r="AU113" s="20"/>
      <c r="AV113" s="20"/>
      <c r="AX113" s="4"/>
      <c r="AY113" s="4"/>
      <c r="AZ113" s="20" t="s">
        <v>88</v>
      </c>
      <c r="BA113" s="20"/>
      <c r="BB113" s="20"/>
      <c r="BC113" s="20"/>
      <c r="BD113" s="20"/>
      <c r="BF113" s="4"/>
      <c r="BG113" s="20" t="s">
        <v>89</v>
      </c>
      <c r="BH113" s="20"/>
      <c r="BI113" s="20"/>
      <c r="BJ113" s="20"/>
      <c r="BK113" s="20"/>
      <c r="BL113" s="20"/>
      <c r="BN113" s="4"/>
      <c r="BO113" s="4"/>
      <c r="BP113" s="20" t="s">
        <v>90</v>
      </c>
      <c r="BQ113" s="20"/>
      <c r="BR113" s="20"/>
      <c r="BS113" s="20"/>
      <c r="BT113" s="20"/>
      <c r="BV113" s="4"/>
      <c r="BW113" s="4"/>
      <c r="BX113" s="20" t="s">
        <v>91</v>
      </c>
      <c r="BY113" s="20"/>
      <c r="BZ113" s="20"/>
      <c r="CA113" s="20"/>
      <c r="CB113" s="20"/>
    </row>
    <row r="114" spans="42:80" ht="15.75" thickBot="1" x14ac:dyDescent="0.3">
      <c r="AP114" s="38" t="s">
        <v>16</v>
      </c>
      <c r="AQ114" s="38" t="s">
        <v>45</v>
      </c>
      <c r="AR114" s="20">
        <v>2018</v>
      </c>
      <c r="AS114" s="20">
        <v>2019</v>
      </c>
      <c r="AT114" s="20">
        <v>2020</v>
      </c>
      <c r="AU114" s="20">
        <v>2021</v>
      </c>
      <c r="AV114" s="20">
        <v>2022</v>
      </c>
      <c r="AX114" s="38" t="s">
        <v>16</v>
      </c>
      <c r="AY114" s="38" t="s">
        <v>45</v>
      </c>
      <c r="AZ114" s="20">
        <v>2018</v>
      </c>
      <c r="BA114" s="20">
        <v>2019</v>
      </c>
      <c r="BB114" s="20">
        <v>2020</v>
      </c>
      <c r="BC114" s="20">
        <v>2021</v>
      </c>
      <c r="BD114" s="20">
        <v>2022</v>
      </c>
      <c r="BF114" s="38" t="s">
        <v>16</v>
      </c>
      <c r="BG114" s="38" t="s">
        <v>45</v>
      </c>
      <c r="BH114" s="20">
        <v>2018</v>
      </c>
      <c r="BI114" s="20">
        <v>2019</v>
      </c>
      <c r="BJ114" s="20">
        <v>2020</v>
      </c>
      <c r="BK114" s="20">
        <v>2021</v>
      </c>
      <c r="BL114" s="20">
        <v>2022</v>
      </c>
      <c r="BN114" s="38" t="s">
        <v>16</v>
      </c>
      <c r="BO114" s="38" t="s">
        <v>45</v>
      </c>
      <c r="BP114" s="20">
        <v>2018</v>
      </c>
      <c r="BQ114" s="20">
        <v>2019</v>
      </c>
      <c r="BR114" s="20">
        <v>2020</v>
      </c>
      <c r="BS114" s="20">
        <v>2021</v>
      </c>
      <c r="BT114" s="20">
        <v>2022</v>
      </c>
      <c r="BV114" s="38" t="s">
        <v>16</v>
      </c>
      <c r="BW114" s="38" t="s">
        <v>45</v>
      </c>
      <c r="BX114" s="20">
        <v>2018</v>
      </c>
      <c r="BY114" s="20">
        <v>2019</v>
      </c>
      <c r="BZ114" s="20">
        <v>2020</v>
      </c>
      <c r="CA114" s="20">
        <v>2021</v>
      </c>
      <c r="CB114" s="20">
        <v>2022</v>
      </c>
    </row>
    <row r="115" spans="42:80" ht="15.75" thickBot="1" x14ac:dyDescent="0.3">
      <c r="AP115" s="139" t="s">
        <v>52</v>
      </c>
      <c r="AQ115" s="108">
        <v>1.78E-2</v>
      </c>
      <c r="AR115" s="131">
        <v>6.3E-3</v>
      </c>
      <c r="AS115" s="133">
        <v>2.9999999999999997E-4</v>
      </c>
      <c r="AT115" s="133">
        <v>2.9999999999999997E-4</v>
      </c>
      <c r="AU115" s="133">
        <v>2.9999999999999997E-4</v>
      </c>
      <c r="AV115" s="133">
        <v>2.9999999999999997E-4</v>
      </c>
      <c r="AX115" s="139" t="s">
        <v>52</v>
      </c>
      <c r="AY115" s="23">
        <v>7.1999999999999998E-3</v>
      </c>
      <c r="AZ115" s="55">
        <v>4.0000000000000001E-3</v>
      </c>
      <c r="BA115" s="125">
        <v>2E-3</v>
      </c>
      <c r="BB115" s="125">
        <v>2E-3</v>
      </c>
      <c r="BC115" s="125">
        <v>2E-3</v>
      </c>
      <c r="BD115" s="125">
        <v>2E-3</v>
      </c>
      <c r="BF115" s="139" t="s">
        <v>52</v>
      </c>
      <c r="BG115" s="108">
        <v>1.34E-2</v>
      </c>
      <c r="BH115" s="136">
        <v>3.0000000000000001E-3</v>
      </c>
      <c r="BI115" s="111">
        <v>0.25769999999999998</v>
      </c>
      <c r="BJ115" s="137">
        <v>1.2E-2</v>
      </c>
      <c r="BK115" s="133">
        <v>1E-4</v>
      </c>
      <c r="BL115" s="133">
        <v>1E-4</v>
      </c>
      <c r="BN115" s="139" t="s">
        <v>52</v>
      </c>
      <c r="BO115" s="103">
        <v>1.8</v>
      </c>
      <c r="BP115" s="23">
        <v>7.8</v>
      </c>
      <c r="BQ115" s="114">
        <v>49</v>
      </c>
      <c r="BR115" s="18">
        <v>33</v>
      </c>
      <c r="BS115" s="18">
        <v>49</v>
      </c>
      <c r="BT115" s="116">
        <v>2</v>
      </c>
      <c r="BV115" s="139" t="s">
        <v>52</v>
      </c>
      <c r="BW115" s="108">
        <v>7.56</v>
      </c>
      <c r="BX115" s="117">
        <v>7.4</v>
      </c>
      <c r="BY115" s="119">
        <v>8.1</v>
      </c>
      <c r="BZ115" s="120">
        <v>7</v>
      </c>
      <c r="CA115" s="118">
        <v>7.75</v>
      </c>
      <c r="CB115" s="118">
        <v>8.0500000000000007</v>
      </c>
    </row>
    <row r="116" spans="42:80" ht="15.75" thickBot="1" x14ac:dyDescent="0.3">
      <c r="AP116" s="139" t="s">
        <v>53</v>
      </c>
      <c r="AQ116" s="108">
        <v>3.2199999999999999E-2</v>
      </c>
      <c r="AR116" s="131">
        <v>6.3E-3</v>
      </c>
      <c r="AS116" s="133">
        <v>2.9999999999999997E-4</v>
      </c>
      <c r="AT116" s="133">
        <v>2.9999999999999997E-4</v>
      </c>
      <c r="AU116" s="133">
        <v>2.9999999999999997E-4</v>
      </c>
      <c r="AV116" s="133">
        <v>2.9999999999999997E-4</v>
      </c>
      <c r="AX116" s="139" t="s">
        <v>53</v>
      </c>
      <c r="AY116" s="23">
        <v>1.03E-2</v>
      </c>
      <c r="AZ116" s="55">
        <v>4.0000000000000001E-3</v>
      </c>
      <c r="BA116" s="125">
        <v>2E-3</v>
      </c>
      <c r="BB116" s="125">
        <v>2E-3</v>
      </c>
      <c r="BC116" s="125">
        <v>2E-3</v>
      </c>
      <c r="BD116" s="125">
        <v>2E-3</v>
      </c>
      <c r="BF116" s="139" t="s">
        <v>53</v>
      </c>
      <c r="BG116" s="108">
        <v>3.7900000000000003E-2</v>
      </c>
      <c r="BH116" s="136">
        <v>3.0000000000000001E-3</v>
      </c>
      <c r="BI116" s="111">
        <v>0.48149999999999998</v>
      </c>
      <c r="BJ116" s="133">
        <v>1E-4</v>
      </c>
      <c r="BK116" s="133">
        <v>1E-4</v>
      </c>
      <c r="BL116" s="133">
        <v>1E-4</v>
      </c>
      <c r="BN116" s="139" t="s">
        <v>53</v>
      </c>
      <c r="BO116" s="103">
        <v>1.8</v>
      </c>
      <c r="BP116" s="18">
        <v>17</v>
      </c>
      <c r="BQ116" s="114">
        <v>49</v>
      </c>
      <c r="BR116" s="18">
        <v>17</v>
      </c>
      <c r="BS116" s="18">
        <v>220</v>
      </c>
      <c r="BT116" s="103">
        <v>1.8</v>
      </c>
      <c r="BV116" s="139" t="s">
        <v>53</v>
      </c>
      <c r="BW116" s="108">
        <v>7.53</v>
      </c>
      <c r="BX116" s="118">
        <v>7.48</v>
      </c>
      <c r="BY116" s="111">
        <v>8.0399999999999991</v>
      </c>
      <c r="BZ116" s="118">
        <v>7.17</v>
      </c>
      <c r="CA116" s="118">
        <v>7.77</v>
      </c>
      <c r="CB116" s="118">
        <v>8.0399999999999991</v>
      </c>
    </row>
    <row r="117" spans="42:80" ht="15.75" thickBot="1" x14ac:dyDescent="0.3">
      <c r="AP117" s="139" t="s">
        <v>54</v>
      </c>
      <c r="AQ117" s="108">
        <v>5.0900000000000001E-2</v>
      </c>
      <c r="AR117" s="131">
        <v>6.3E-3</v>
      </c>
      <c r="AS117" s="133">
        <v>2.9999999999999997E-4</v>
      </c>
      <c r="AT117" s="133">
        <v>2.9999999999999997E-4</v>
      </c>
      <c r="AU117" s="133">
        <v>2.9999999999999997E-4</v>
      </c>
      <c r="AV117" s="133">
        <v>2.9999999999999997E-4</v>
      </c>
      <c r="AX117" s="139" t="s">
        <v>54</v>
      </c>
      <c r="AY117" s="23">
        <v>1.54E-2</v>
      </c>
      <c r="AZ117" s="55">
        <v>4.0000000000000001E-3</v>
      </c>
      <c r="BA117" s="125">
        <v>2E-3</v>
      </c>
      <c r="BB117" s="125">
        <v>2E-3</v>
      </c>
      <c r="BC117" s="125">
        <v>2E-3</v>
      </c>
      <c r="BD117" s="125">
        <v>2E-3</v>
      </c>
      <c r="BF117" s="139" t="s">
        <v>54</v>
      </c>
      <c r="BG117" s="108">
        <v>1.4200000000000001E-2</v>
      </c>
      <c r="BH117" s="136">
        <v>3.0000000000000001E-3</v>
      </c>
      <c r="BI117" s="111">
        <v>0.2286</v>
      </c>
      <c r="BJ117" s="133">
        <v>1E-4</v>
      </c>
      <c r="BK117" s="133">
        <v>1E-4</v>
      </c>
      <c r="BL117" s="133">
        <v>1E-4</v>
      </c>
      <c r="BN117" s="139" t="s">
        <v>54</v>
      </c>
      <c r="BO117" s="23">
        <v>9.3000000000000007</v>
      </c>
      <c r="BP117" s="18">
        <v>110</v>
      </c>
      <c r="BQ117" s="114">
        <v>70</v>
      </c>
      <c r="BR117" s="18">
        <v>6.8</v>
      </c>
      <c r="BS117" s="18">
        <v>170</v>
      </c>
      <c r="BT117" s="103">
        <v>1.8</v>
      </c>
      <c r="BV117" s="139" t="s">
        <v>54</v>
      </c>
      <c r="BW117" s="108">
        <v>7.48</v>
      </c>
      <c r="BX117" s="118">
        <v>7.46</v>
      </c>
      <c r="BY117" s="111">
        <v>7.61</v>
      </c>
      <c r="BZ117" s="118">
        <v>6.97</v>
      </c>
      <c r="CA117" s="117">
        <v>7.7</v>
      </c>
      <c r="CB117" s="117">
        <v>7.84</v>
      </c>
    </row>
    <row r="118" spans="42:80" x14ac:dyDescent="0.25">
      <c r="AP118" s="139" t="s">
        <v>55</v>
      </c>
      <c r="AR118" s="142"/>
      <c r="AS118" s="153"/>
      <c r="AT118" s="133">
        <v>2.9999999999999997E-4</v>
      </c>
      <c r="AU118" s="133">
        <v>2.9999999999999997E-4</v>
      </c>
      <c r="AV118" s="133">
        <v>2.9999999999999997E-4</v>
      </c>
      <c r="AX118" s="139" t="s">
        <v>55</v>
      </c>
      <c r="AZ118" s="142"/>
      <c r="BA118" s="155"/>
      <c r="BB118" s="125">
        <v>2E-3</v>
      </c>
      <c r="BC118" s="125">
        <v>2E-3</v>
      </c>
      <c r="BD118" s="125">
        <v>2E-3</v>
      </c>
      <c r="BF118" s="139" t="s">
        <v>55</v>
      </c>
      <c r="BH118" s="142"/>
      <c r="BI118" s="153"/>
      <c r="BJ118" s="133">
        <v>1E-4</v>
      </c>
      <c r="BK118" s="133">
        <v>1E-4</v>
      </c>
      <c r="BL118" s="133">
        <v>1E-4</v>
      </c>
      <c r="BN118" s="139" t="s">
        <v>55</v>
      </c>
      <c r="BP118" s="142"/>
      <c r="BQ118" s="144"/>
      <c r="BR118" s="18">
        <v>22</v>
      </c>
      <c r="BS118" s="18">
        <v>70</v>
      </c>
      <c r="BT118" s="103">
        <v>1.8</v>
      </c>
      <c r="BV118" s="139" t="s">
        <v>55</v>
      </c>
      <c r="BX118" s="142"/>
      <c r="BY118" s="146"/>
      <c r="BZ118" s="118">
        <v>7.08</v>
      </c>
      <c r="CA118" s="118">
        <v>7.73</v>
      </c>
      <c r="CB118" s="118">
        <v>7.78</v>
      </c>
    </row>
    <row r="119" spans="42:80" x14ac:dyDescent="0.25">
      <c r="AP119" s="20" t="s">
        <v>17</v>
      </c>
      <c r="AQ119" s="38">
        <v>7.3999999999999996E-2</v>
      </c>
      <c r="AR119" s="38">
        <v>7.3999999999999996E-2</v>
      </c>
      <c r="AS119" s="38">
        <v>7.3999999999999996E-2</v>
      </c>
      <c r="AT119" s="38">
        <v>7.3999999999999996E-2</v>
      </c>
      <c r="AU119" s="38">
        <v>7.3999999999999996E-2</v>
      </c>
      <c r="AV119" s="38">
        <v>7.3999999999999996E-2</v>
      </c>
      <c r="AX119" s="20" t="s">
        <v>17</v>
      </c>
      <c r="AY119" s="38">
        <v>0.03</v>
      </c>
      <c r="AZ119" s="38">
        <v>0.03</v>
      </c>
      <c r="BA119" s="38">
        <v>0.03</v>
      </c>
      <c r="BB119" s="38">
        <v>0.03</v>
      </c>
      <c r="BC119" s="38">
        <v>0.03</v>
      </c>
      <c r="BD119" s="38">
        <v>0.03</v>
      </c>
      <c r="BF119" s="20" t="s">
        <v>17</v>
      </c>
      <c r="BG119" s="38">
        <v>0.12</v>
      </c>
      <c r="BH119" s="38">
        <v>0.12</v>
      </c>
      <c r="BI119" s="38">
        <v>0.12</v>
      </c>
      <c r="BJ119" s="38">
        <v>0.12</v>
      </c>
      <c r="BK119" s="38">
        <v>0.12</v>
      </c>
      <c r="BL119" s="38">
        <v>0.12</v>
      </c>
      <c r="BN119" s="20" t="s">
        <v>17</v>
      </c>
      <c r="BO119" s="11">
        <v>1000</v>
      </c>
      <c r="BP119" s="11">
        <v>1000</v>
      </c>
      <c r="BQ119" s="11">
        <v>1000</v>
      </c>
      <c r="BR119" s="11">
        <v>1000</v>
      </c>
      <c r="BS119" s="38">
        <v>1000</v>
      </c>
      <c r="BT119" s="38">
        <v>1000</v>
      </c>
      <c r="BV119" s="20" t="s">
        <v>17</v>
      </c>
      <c r="BW119" s="147">
        <v>6.8</v>
      </c>
      <c r="BX119" s="147">
        <v>6.8</v>
      </c>
      <c r="BY119" s="147">
        <v>6.8</v>
      </c>
      <c r="BZ119" s="147">
        <v>6.8</v>
      </c>
      <c r="CA119" s="147">
        <v>6.8</v>
      </c>
      <c r="CB119" s="147">
        <v>6.8</v>
      </c>
    </row>
    <row r="120" spans="42:80" x14ac:dyDescent="0.25">
      <c r="BV120" s="1" t="s">
        <v>17</v>
      </c>
      <c r="BW120" s="146">
        <v>8.5</v>
      </c>
      <c r="BX120" s="146">
        <v>8.5</v>
      </c>
      <c r="BY120" s="146">
        <v>8.5</v>
      </c>
      <c r="BZ120" s="146">
        <v>8.5</v>
      </c>
      <c r="CA120" s="146">
        <v>8.5</v>
      </c>
      <c r="CB120" s="146">
        <v>8.5</v>
      </c>
    </row>
    <row r="138" spans="1:19" x14ac:dyDescent="0.25">
      <c r="A138" s="5"/>
      <c r="B138" s="42"/>
      <c r="J138" s="42"/>
      <c r="R138" s="42"/>
    </row>
    <row r="139" spans="1:19" x14ac:dyDescent="0.25">
      <c r="B139" t="s">
        <v>34</v>
      </c>
      <c r="J139" t="s">
        <v>34</v>
      </c>
      <c r="R139" s="43"/>
      <c r="S139" t="s">
        <v>34</v>
      </c>
    </row>
    <row r="140" spans="1:19" x14ac:dyDescent="0.25">
      <c r="B140" s="5" t="s">
        <v>35</v>
      </c>
      <c r="J140" s="5" t="s">
        <v>35</v>
      </c>
      <c r="S140" s="5" t="s">
        <v>35</v>
      </c>
    </row>
    <row r="157" ht="46.15" customHeight="1" x14ac:dyDescent="0.25"/>
    <row r="161" spans="2:19" ht="18.75" x14ac:dyDescent="0.25">
      <c r="L161" s="44"/>
    </row>
    <row r="165" spans="2:19" x14ac:dyDescent="0.25">
      <c r="B165" s="5"/>
      <c r="I165" s="42"/>
      <c r="J165" s="5"/>
      <c r="O165" s="42"/>
      <c r="R165" s="5"/>
    </row>
    <row r="166" spans="2:19" x14ac:dyDescent="0.25">
      <c r="I166" s="43"/>
      <c r="O166" s="43"/>
    </row>
    <row r="167" spans="2:19" x14ac:dyDescent="0.25">
      <c r="B167" t="s">
        <v>34</v>
      </c>
      <c r="J167" t="s">
        <v>34</v>
      </c>
      <c r="S167" t="s">
        <v>34</v>
      </c>
    </row>
    <row r="168" spans="2:19" x14ac:dyDescent="0.25">
      <c r="B168" s="5" t="s">
        <v>35</v>
      </c>
      <c r="J168" s="5" t="s">
        <v>35</v>
      </c>
      <c r="S168" s="5" t="s">
        <v>35</v>
      </c>
    </row>
    <row r="197" spans="2:19" x14ac:dyDescent="0.25">
      <c r="B197" t="s">
        <v>34</v>
      </c>
      <c r="J197" t="s">
        <v>34</v>
      </c>
      <c r="S197" t="s">
        <v>34</v>
      </c>
    </row>
    <row r="198" spans="2:19" x14ac:dyDescent="0.25">
      <c r="B198" s="5" t="s">
        <v>35</v>
      </c>
      <c r="J198" s="5" t="s">
        <v>35</v>
      </c>
      <c r="S198" s="5" t="s">
        <v>35</v>
      </c>
    </row>
    <row r="226" spans="2:19" x14ac:dyDescent="0.25">
      <c r="J226" s="5"/>
      <c r="R226" s="5"/>
    </row>
    <row r="227" spans="2:19" x14ac:dyDescent="0.25">
      <c r="B227" t="s">
        <v>34</v>
      </c>
      <c r="J227" t="s">
        <v>34</v>
      </c>
      <c r="S227" t="s">
        <v>34</v>
      </c>
    </row>
    <row r="228" spans="2:19" x14ac:dyDescent="0.25">
      <c r="B228" s="5" t="s">
        <v>35</v>
      </c>
      <c r="J228" s="5" t="s">
        <v>35</v>
      </c>
      <c r="S228" s="5" t="s">
        <v>35</v>
      </c>
    </row>
    <row r="372" spans="2:47" s="41" customFormat="1" x14ac:dyDescent="0.25">
      <c r="B372" s="4"/>
      <c r="C372" s="20" t="s">
        <v>0</v>
      </c>
      <c r="D372" s="20"/>
      <c r="E372" s="20"/>
      <c r="F372" s="20"/>
      <c r="G372" s="20"/>
      <c r="H372" s="20"/>
      <c r="I372" s="20"/>
      <c r="J372"/>
      <c r="K372"/>
      <c r="L372" s="39"/>
      <c r="M372" s="20" t="s">
        <v>1</v>
      </c>
      <c r="N372" s="20"/>
      <c r="O372" s="20"/>
      <c r="P372" s="20"/>
      <c r="Q372" s="39"/>
      <c r="R372" s="39"/>
      <c r="S372" s="20" t="s">
        <v>2</v>
      </c>
      <c r="T372" s="20"/>
      <c r="U372" s="20"/>
      <c r="V372" s="20"/>
      <c r="W372" s="20"/>
      <c r="X372" s="39"/>
      <c r="Y372" s="20" t="s">
        <v>3</v>
      </c>
      <c r="Z372" s="20"/>
      <c r="AA372" s="20"/>
      <c r="AB372" s="20"/>
      <c r="AC372" s="37"/>
      <c r="AD372" s="20" t="s">
        <v>4</v>
      </c>
      <c r="AE372" s="20"/>
      <c r="AF372" s="20"/>
      <c r="AG372" s="20"/>
      <c r="AH372" s="39"/>
      <c r="AI372" s="20" t="s">
        <v>5</v>
      </c>
      <c r="AJ372" s="20"/>
      <c r="AK372" s="20"/>
      <c r="AL372" s="20"/>
      <c r="AM372" s="39"/>
      <c r="AN372" s="39"/>
      <c r="AP372" s="39"/>
      <c r="AQ372" s="39"/>
      <c r="AR372" s="39"/>
      <c r="AS372" s="39"/>
      <c r="AT372" s="39"/>
      <c r="AU372" s="39"/>
    </row>
    <row r="373" spans="2:47" s="41" customFormat="1" x14ac:dyDescent="0.25">
      <c r="B373" s="38" t="s">
        <v>16</v>
      </c>
      <c r="C373" s="20"/>
      <c r="D373" s="20">
        <v>2019</v>
      </c>
      <c r="E373" s="20">
        <v>2020</v>
      </c>
      <c r="F373" s="20"/>
      <c r="G373" s="20"/>
      <c r="H373" s="20"/>
      <c r="I373" s="20">
        <v>2021</v>
      </c>
      <c r="J373"/>
      <c r="K373"/>
      <c r="L373" s="20">
        <v>2019</v>
      </c>
      <c r="M373" s="20">
        <v>2020</v>
      </c>
      <c r="N373" s="20">
        <v>2021</v>
      </c>
      <c r="O373" s="39"/>
      <c r="P373" s="20">
        <v>2018</v>
      </c>
      <c r="Q373" s="20">
        <v>2019</v>
      </c>
      <c r="R373" s="20"/>
      <c r="S373" s="20">
        <v>2020</v>
      </c>
      <c r="T373" s="20">
        <v>2021</v>
      </c>
      <c r="U373" s="39"/>
      <c r="V373" s="39"/>
      <c r="W373" s="20">
        <v>2018</v>
      </c>
      <c r="X373" s="20">
        <v>2019</v>
      </c>
      <c r="Y373" s="20">
        <v>2020</v>
      </c>
      <c r="Z373" s="20">
        <v>2021</v>
      </c>
      <c r="AA373" s="39"/>
      <c r="AB373" s="20">
        <v>2018</v>
      </c>
      <c r="AC373" s="20">
        <v>2019</v>
      </c>
      <c r="AD373" s="20">
        <v>2020</v>
      </c>
      <c r="AE373" s="20">
        <v>2021</v>
      </c>
      <c r="AF373" s="39"/>
      <c r="AG373" s="20">
        <v>2018</v>
      </c>
      <c r="AH373" s="20">
        <v>2019</v>
      </c>
      <c r="AI373" s="20">
        <v>2020</v>
      </c>
      <c r="AJ373" s="20">
        <v>2021</v>
      </c>
      <c r="AK373" s="39"/>
    </row>
    <row r="374" spans="2:47" s="41" customFormat="1" x14ac:dyDescent="0.25">
      <c r="B374" s="1" t="s">
        <v>92</v>
      </c>
      <c r="C374" s="7"/>
      <c r="D374" s="13">
        <v>13</v>
      </c>
      <c r="E374" s="13">
        <v>13</v>
      </c>
      <c r="F374" s="13"/>
      <c r="G374" s="13"/>
      <c r="H374" s="13"/>
      <c r="I374" s="13">
        <v>13</v>
      </c>
      <c r="J374"/>
      <c r="K374"/>
      <c r="L374" s="2">
        <v>12.66</v>
      </c>
      <c r="M374" s="142">
        <v>25</v>
      </c>
      <c r="N374" s="156">
        <v>31.21</v>
      </c>
      <c r="O374" s="157"/>
      <c r="P374" s="12">
        <v>33</v>
      </c>
      <c r="Q374" s="2">
        <v>20.57</v>
      </c>
      <c r="R374" s="2"/>
      <c r="S374" s="142">
        <v>46.79</v>
      </c>
      <c r="T374" s="156">
        <v>63.7</v>
      </c>
      <c r="U374" s="158"/>
      <c r="V374" s="157"/>
      <c r="W374" s="13">
        <v>735</v>
      </c>
      <c r="X374" s="9">
        <v>1250</v>
      </c>
      <c r="Y374" s="9">
        <v>1250</v>
      </c>
      <c r="Z374" s="9">
        <v>1250</v>
      </c>
      <c r="AA374" s="40"/>
      <c r="AB374" s="15">
        <v>9.1000000000000004E-3</v>
      </c>
      <c r="AC374" s="17">
        <v>0.46010000000000001</v>
      </c>
      <c r="AD374" s="159">
        <v>3.7600000000000001E-2</v>
      </c>
      <c r="AE374" s="8">
        <v>0.02</v>
      </c>
      <c r="AF374" s="160"/>
      <c r="AG374" s="13">
        <v>2</v>
      </c>
      <c r="AH374" s="9">
        <v>7</v>
      </c>
      <c r="AI374" s="9">
        <v>7</v>
      </c>
      <c r="AJ374" s="9">
        <v>7</v>
      </c>
      <c r="AK374" s="40"/>
    </row>
    <row r="375" spans="2:47" s="41" customFormat="1" x14ac:dyDescent="0.25">
      <c r="B375" s="1" t="s">
        <v>93</v>
      </c>
      <c r="C375" s="7"/>
      <c r="D375" s="13">
        <v>13</v>
      </c>
      <c r="E375" s="13">
        <v>13</v>
      </c>
      <c r="F375" s="13"/>
      <c r="G375" s="13"/>
      <c r="H375" s="13"/>
      <c r="I375" s="13">
        <v>13</v>
      </c>
      <c r="J375"/>
      <c r="K375"/>
      <c r="L375" s="2">
        <v>8.39</v>
      </c>
      <c r="M375" s="142">
        <v>16.739999999999998</v>
      </c>
      <c r="N375" s="156">
        <v>13.01</v>
      </c>
      <c r="O375" s="157"/>
      <c r="P375" s="12">
        <v>108</v>
      </c>
      <c r="Q375" s="2">
        <v>14.46</v>
      </c>
      <c r="R375" s="2"/>
      <c r="S375" s="142">
        <v>44.18</v>
      </c>
      <c r="T375" s="156">
        <v>20.83</v>
      </c>
      <c r="U375" s="158"/>
      <c r="V375" s="157"/>
      <c r="W375" s="12">
        <v>1329</v>
      </c>
      <c r="X375" s="9">
        <v>1250</v>
      </c>
      <c r="Y375" s="9">
        <v>1250</v>
      </c>
      <c r="Z375" s="9">
        <v>1250</v>
      </c>
      <c r="AA375" s="40"/>
      <c r="AB375" s="15">
        <v>0.26910000000000001</v>
      </c>
      <c r="AC375" s="17">
        <v>1.11E-2</v>
      </c>
      <c r="AD375" s="16">
        <v>1.11E-2</v>
      </c>
      <c r="AE375" s="8">
        <v>0.02</v>
      </c>
      <c r="AF375" s="160"/>
      <c r="AG375" s="13">
        <v>2</v>
      </c>
      <c r="AH375" s="9">
        <v>7</v>
      </c>
      <c r="AI375" s="9">
        <v>7</v>
      </c>
      <c r="AJ375" s="9">
        <v>7</v>
      </c>
      <c r="AK375" s="40"/>
    </row>
    <row r="376" spans="2:47" s="41" customFormat="1" x14ac:dyDescent="0.25">
      <c r="B376" s="1" t="s">
        <v>94</v>
      </c>
      <c r="C376" s="142"/>
      <c r="D376" s="13">
        <v>13</v>
      </c>
      <c r="E376" s="13">
        <v>13</v>
      </c>
      <c r="F376" s="13"/>
      <c r="G376" s="13"/>
      <c r="H376" s="13"/>
      <c r="I376" s="13">
        <v>13</v>
      </c>
      <c r="J376"/>
      <c r="K376"/>
      <c r="L376" s="2">
        <v>21.14</v>
      </c>
      <c r="M376" s="142">
        <v>32.44</v>
      </c>
      <c r="N376" s="156">
        <v>12.81</v>
      </c>
      <c r="O376" s="157"/>
      <c r="P376" s="12">
        <v>13</v>
      </c>
      <c r="Q376" s="2">
        <v>27.03</v>
      </c>
      <c r="R376" s="2"/>
      <c r="S376" s="142">
        <v>65.39</v>
      </c>
      <c r="T376" s="156">
        <v>19.829999999999998</v>
      </c>
      <c r="U376" s="158"/>
      <c r="V376" s="157"/>
      <c r="W376" s="12">
        <v>1023</v>
      </c>
      <c r="X376" s="9">
        <v>1250</v>
      </c>
      <c r="Y376" s="9">
        <v>1250</v>
      </c>
      <c r="Z376" s="9">
        <v>1250</v>
      </c>
      <c r="AA376" s="40"/>
      <c r="AB376" s="15">
        <v>9.4000000000000004E-3</v>
      </c>
      <c r="AC376" s="17">
        <v>8.48E-2</v>
      </c>
      <c r="AD376" s="159">
        <v>0.15570000000000001</v>
      </c>
      <c r="AE376" s="8">
        <v>0.02</v>
      </c>
      <c r="AF376" s="160"/>
      <c r="AG376" s="13">
        <v>2</v>
      </c>
      <c r="AH376" s="9">
        <v>7</v>
      </c>
      <c r="AI376" s="9">
        <v>7</v>
      </c>
      <c r="AJ376" s="9">
        <v>7</v>
      </c>
      <c r="AK376" s="40"/>
    </row>
    <row r="377" spans="2:47" s="41" customFormat="1" x14ac:dyDescent="0.25">
      <c r="B377" s="20" t="s">
        <v>17</v>
      </c>
      <c r="C377" s="11">
        <v>2</v>
      </c>
      <c r="D377" s="11">
        <v>2</v>
      </c>
      <c r="E377" s="11">
        <v>2</v>
      </c>
      <c r="F377" s="11"/>
      <c r="G377" s="11"/>
      <c r="H377" s="11"/>
      <c r="I377" s="4">
        <v>250</v>
      </c>
      <c r="J377"/>
      <c r="K377"/>
      <c r="M377" s="4">
        <v>50</v>
      </c>
      <c r="N377" s="4">
        <v>50</v>
      </c>
      <c r="O377" s="4">
        <v>50</v>
      </c>
      <c r="P377" s="4">
        <v>50</v>
      </c>
      <c r="S377" s="4">
        <v>100</v>
      </c>
      <c r="T377" s="4">
        <v>100</v>
      </c>
      <c r="U377" s="4"/>
      <c r="V377" s="4">
        <v>100</v>
      </c>
      <c r="W377" s="4">
        <v>100</v>
      </c>
      <c r="Y377" s="3">
        <v>10000</v>
      </c>
      <c r="Z377" s="3">
        <v>10000</v>
      </c>
      <c r="AA377" s="3">
        <v>10000</v>
      </c>
      <c r="AB377" s="3">
        <v>10000</v>
      </c>
      <c r="AD377" s="14">
        <v>1.5</v>
      </c>
      <c r="AE377" s="14">
        <v>1.5</v>
      </c>
      <c r="AF377" s="14">
        <v>1.5</v>
      </c>
      <c r="AG377" s="14">
        <v>1.5</v>
      </c>
      <c r="AI377" s="3">
        <v>150</v>
      </c>
      <c r="AJ377" s="3">
        <v>150</v>
      </c>
      <c r="AK377" s="3">
        <v>150</v>
      </c>
      <c r="AL377" s="3">
        <v>150</v>
      </c>
    </row>
    <row r="378" spans="2:47" s="41" customFormat="1" x14ac:dyDescent="0.25">
      <c r="J378"/>
      <c r="K378"/>
    </row>
  </sheetData>
  <mergeCells count="12">
    <mergeCell ref="S69:V69"/>
    <mergeCell ref="W69:Z69"/>
    <mergeCell ref="L16:O16"/>
    <mergeCell ref="B67:Z67"/>
    <mergeCell ref="B69:B70"/>
    <mergeCell ref="C69:C70"/>
    <mergeCell ref="D69:D70"/>
    <mergeCell ref="E69:E70"/>
    <mergeCell ref="F69:H69"/>
    <mergeCell ref="I69:K69"/>
    <mergeCell ref="L69:N69"/>
    <mergeCell ref="O69:R69"/>
  </mergeCells>
  <conditionalFormatting sqref="I80:K80">
    <cfRule type="cellIs" dxfId="21" priority="22" operator="greaterThan">
      <formula>0.05</formula>
    </cfRule>
  </conditionalFormatting>
  <conditionalFormatting sqref="O80">
    <cfRule type="cellIs" dxfId="20" priority="21" operator="greaterThan">
      <formula>0.05</formula>
    </cfRule>
  </conditionalFormatting>
  <conditionalFormatting sqref="I82">
    <cfRule type="cellIs" dxfId="19" priority="20" operator="greaterThan">
      <formula>0.05</formula>
    </cfRule>
  </conditionalFormatting>
  <conditionalFormatting sqref="BO109">
    <cfRule type="cellIs" dxfId="18" priority="19" operator="greaterThan">
      <formula>0.05</formula>
    </cfRule>
  </conditionalFormatting>
  <conditionalFormatting sqref="S80">
    <cfRule type="cellIs" dxfId="17" priority="17" operator="greaterThan">
      <formula>0.05</formula>
    </cfRule>
  </conditionalFormatting>
  <conditionalFormatting sqref="K82">
    <cfRule type="cellIs" dxfId="16" priority="15" operator="greaterThan">
      <formula>0.05</formula>
    </cfRule>
  </conditionalFormatting>
  <conditionalFormatting sqref="J82">
    <cfRule type="cellIs" dxfId="15" priority="16" operator="greaterThan">
      <formula>0.05</formula>
    </cfRule>
  </conditionalFormatting>
  <conditionalFormatting sqref="AS118">
    <cfRule type="cellIs" dxfId="14" priority="18" operator="greaterThan">
      <formula>0.05</formula>
    </cfRule>
  </conditionalFormatting>
  <conditionalFormatting sqref="BQ106">
    <cfRule type="cellIs" dxfId="13" priority="14" operator="greaterThan">
      <formula>0.05</formula>
    </cfRule>
  </conditionalFormatting>
  <conditionalFormatting sqref="BP106">
    <cfRule type="cellIs" dxfId="12" priority="13" operator="greaterThan">
      <formula>0.05</formula>
    </cfRule>
  </conditionalFormatting>
  <conditionalFormatting sqref="BN106:BN108">
    <cfRule type="cellIs" dxfId="11" priority="12" operator="greaterThan">
      <formula>0.05</formula>
    </cfRule>
  </conditionalFormatting>
  <conditionalFormatting sqref="AR115">
    <cfRule type="cellIs" dxfId="10" priority="11" operator="greaterThan">
      <formula>0.05</formula>
    </cfRule>
  </conditionalFormatting>
  <conditionalFormatting sqref="AR116">
    <cfRule type="cellIs" dxfId="9" priority="10" operator="greaterThan">
      <formula>0.05</formula>
    </cfRule>
  </conditionalFormatting>
  <conditionalFormatting sqref="AR117">
    <cfRule type="cellIs" dxfId="8" priority="9" operator="greaterThan">
      <formula>0.05</formula>
    </cfRule>
  </conditionalFormatting>
  <conditionalFormatting sqref="G77">
    <cfRule type="cellIs" dxfId="7" priority="8" operator="greaterThan">
      <formula>0.05</formula>
    </cfRule>
  </conditionalFormatting>
  <conditionalFormatting sqref="F77">
    <cfRule type="cellIs" dxfId="6" priority="7" operator="greaterThan">
      <formula>0.05</formula>
    </cfRule>
  </conditionalFormatting>
  <conditionalFormatting sqref="H77">
    <cfRule type="cellIs" dxfId="5" priority="6" operator="greaterThan">
      <formula>0.05</formula>
    </cfRule>
  </conditionalFormatting>
  <conditionalFormatting sqref="AQ108">
    <cfRule type="cellIs" dxfId="4" priority="5" operator="greaterThan">
      <formula>0.05</formula>
    </cfRule>
  </conditionalFormatting>
  <conditionalFormatting sqref="AQ107">
    <cfRule type="cellIs" dxfId="3" priority="4" operator="greaterThan">
      <formula>0.05</formula>
    </cfRule>
  </conditionalFormatting>
  <conditionalFormatting sqref="AQ106">
    <cfRule type="cellIs" dxfId="2" priority="3" operator="greaterThan">
      <formula>0.05</formula>
    </cfRule>
  </conditionalFormatting>
  <conditionalFormatting sqref="W80">
    <cfRule type="cellIs" dxfId="1" priority="2" operator="greaterThan">
      <formula>0.05</formula>
    </cfRule>
  </conditionalFormatting>
  <conditionalFormatting sqref="BR106">
    <cfRule type="cellIs" dxfId="0" priority="1" operator="greaterThan">
      <formula>0.05</formula>
    </cfRule>
  </conditionalFormatting>
  <pageMargins left="0.70866141732283472" right="0.70866141732283472" top="0.74803149606299213" bottom="0.74803149606299213" header="0.31496062992125984" footer="0.31496062992125984"/>
  <pageSetup scale="28" orientation="landscape" horizontalDpi="300" r:id="rId1"/>
  <rowBreaks count="2" manualBreakCount="2">
    <brk id="90" max="26" man="1"/>
    <brk id="121" max="26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1DA696-710F-40F7-BEE5-ABC55260ADA0}">
  <dimension ref="A1:BW399"/>
  <sheetViews>
    <sheetView showGridLines="0" tabSelected="1" view="pageBreakPreview" zoomScale="80" zoomScaleNormal="55" zoomScaleSheetLayoutView="80" workbookViewId="0">
      <selection activeCell="C10" sqref="C10"/>
    </sheetView>
  </sheetViews>
  <sheetFormatPr baseColWidth="10" defaultRowHeight="15" x14ac:dyDescent="0.25"/>
  <cols>
    <col min="1" max="1" width="3.42578125" customWidth="1"/>
    <col min="3" max="3" width="22.140625" customWidth="1"/>
    <col min="19" max="19" width="10.5703125" customWidth="1"/>
    <col min="23" max="23" width="12" customWidth="1"/>
  </cols>
  <sheetData>
    <row r="1" spans="8:16" s="46" customFormat="1" ht="12.75" x14ac:dyDescent="0.2"/>
    <row r="2" spans="8:16" s="46" customFormat="1" ht="12.75" x14ac:dyDescent="0.2"/>
    <row r="3" spans="8:16" s="46" customFormat="1" ht="12.75" x14ac:dyDescent="0.2"/>
    <row r="4" spans="8:16" s="46" customFormat="1" x14ac:dyDescent="0.25">
      <c r="H4"/>
    </row>
    <row r="5" spans="8:16" s="46" customFormat="1" ht="12.75" x14ac:dyDescent="0.2"/>
    <row r="6" spans="8:16" s="46" customFormat="1" ht="12.75" x14ac:dyDescent="0.2"/>
    <row r="7" spans="8:16" s="46" customFormat="1" ht="12.75" x14ac:dyDescent="0.2"/>
    <row r="8" spans="8:16" s="46" customFormat="1" ht="12.75" x14ac:dyDescent="0.2"/>
    <row r="9" spans="8:16" s="46" customFormat="1" ht="12.75" x14ac:dyDescent="0.2"/>
    <row r="10" spans="8:16" s="46" customFormat="1" ht="12.75" x14ac:dyDescent="0.2"/>
    <row r="11" spans="8:16" s="46" customFormat="1" ht="12.75" x14ac:dyDescent="0.2"/>
    <row r="12" spans="8:16" s="46" customFormat="1" ht="12.75" x14ac:dyDescent="0.2"/>
    <row r="13" spans="8:16" s="46" customFormat="1" x14ac:dyDescent="0.25">
      <c r="N13"/>
    </row>
    <row r="14" spans="8:16" s="46" customFormat="1" ht="12.75" x14ac:dyDescent="0.2"/>
    <row r="15" spans="8:16" s="46" customFormat="1" ht="12.75" x14ac:dyDescent="0.2"/>
    <row r="16" spans="8:16" s="46" customFormat="1" ht="28.5" x14ac:dyDescent="0.45">
      <c r="H16" s="98"/>
      <c r="I16" s="98"/>
      <c r="J16" s="98"/>
      <c r="N16" s="195" t="s">
        <v>36</v>
      </c>
      <c r="O16" s="195"/>
      <c r="P16" s="195"/>
    </row>
    <row r="17" spans="12:20" s="46" customFormat="1" x14ac:dyDescent="0.25">
      <c r="L17"/>
    </row>
    <row r="18" spans="12:20" s="46" customFormat="1" ht="12.75" x14ac:dyDescent="0.2"/>
    <row r="19" spans="12:20" s="46" customFormat="1" ht="12.75" x14ac:dyDescent="0.2">
      <c r="T19" s="46" t="s">
        <v>18</v>
      </c>
    </row>
    <row r="20" spans="12:20" s="46" customFormat="1" ht="12.75" x14ac:dyDescent="0.2"/>
    <row r="21" spans="12:20" s="46" customFormat="1" ht="12.75" x14ac:dyDescent="0.2"/>
    <row r="22" spans="12:20" s="46" customFormat="1" ht="12.75" x14ac:dyDescent="0.2"/>
    <row r="23" spans="12:20" s="46" customFormat="1" ht="12.75" x14ac:dyDescent="0.2"/>
    <row r="24" spans="12:20" s="46" customFormat="1" ht="12.75" x14ac:dyDescent="0.2"/>
    <row r="25" spans="12:20" s="46" customFormat="1" ht="12.75" x14ac:dyDescent="0.2"/>
    <row r="26" spans="12:20" s="46" customFormat="1" ht="12.75" x14ac:dyDescent="0.2"/>
    <row r="27" spans="12:20" s="46" customFormat="1" ht="12.75" x14ac:dyDescent="0.2"/>
    <row r="28" spans="12:20" s="46" customFormat="1" ht="12.75" x14ac:dyDescent="0.2"/>
    <row r="29" spans="12:20" s="46" customFormat="1" ht="12.75" x14ac:dyDescent="0.2"/>
    <row r="30" spans="12:20" s="46" customFormat="1" ht="12.75" x14ac:dyDescent="0.2"/>
    <row r="31" spans="12:20" s="46" customFormat="1" ht="12.75" x14ac:dyDescent="0.2"/>
    <row r="32" spans="12:20" s="46" customFormat="1" ht="12.75" x14ac:dyDescent="0.2"/>
    <row r="33" spans="2:2" s="46" customFormat="1" ht="12.75" x14ac:dyDescent="0.2"/>
    <row r="34" spans="2:2" s="46" customFormat="1" ht="12.75" x14ac:dyDescent="0.2"/>
    <row r="35" spans="2:2" s="46" customFormat="1" ht="12.75" x14ac:dyDescent="0.2"/>
    <row r="36" spans="2:2" s="46" customFormat="1" ht="12.75" x14ac:dyDescent="0.2"/>
    <row r="37" spans="2:2" s="46" customFormat="1" ht="12.75" x14ac:dyDescent="0.2"/>
    <row r="38" spans="2:2" s="46" customFormat="1" ht="12.75" x14ac:dyDescent="0.2"/>
    <row r="39" spans="2:2" s="46" customFormat="1" ht="12.75" x14ac:dyDescent="0.2"/>
    <row r="40" spans="2:2" s="46" customFormat="1" ht="12.75" x14ac:dyDescent="0.2"/>
    <row r="41" spans="2:2" s="46" customFormat="1" ht="12.75" x14ac:dyDescent="0.2"/>
    <row r="42" spans="2:2" s="46" customFormat="1" ht="12.75" x14ac:dyDescent="0.2"/>
    <row r="43" spans="2:2" s="46" customFormat="1" ht="12.75" x14ac:dyDescent="0.2"/>
    <row r="44" spans="2:2" s="46" customFormat="1" ht="12.75" x14ac:dyDescent="0.2"/>
    <row r="45" spans="2:2" s="46" customFormat="1" ht="12.75" x14ac:dyDescent="0.2"/>
    <row r="46" spans="2:2" s="46" customFormat="1" ht="12.75" x14ac:dyDescent="0.2"/>
    <row r="47" spans="2:2" s="46" customFormat="1" ht="12.75" x14ac:dyDescent="0.2"/>
    <row r="48" spans="2:2" s="46" customFormat="1" ht="33" customHeight="1" x14ac:dyDescent="0.25">
      <c r="B48" s="45"/>
    </row>
    <row r="49" spans="3:3" s="46" customFormat="1" ht="14.65" customHeight="1" x14ac:dyDescent="0.25">
      <c r="C49" s="47"/>
    </row>
    <row r="50" spans="3:3" s="46" customFormat="1" ht="34.15" customHeight="1" x14ac:dyDescent="0.2"/>
    <row r="51" spans="3:3" s="46" customFormat="1" ht="34.15" customHeight="1" x14ac:dyDescent="0.2"/>
    <row r="52" spans="3:3" s="46" customFormat="1" ht="12.75" x14ac:dyDescent="0.2"/>
    <row r="53" spans="3:3" s="46" customFormat="1" ht="12.75" x14ac:dyDescent="0.2"/>
    <row r="54" spans="3:3" s="46" customFormat="1" ht="12.75" x14ac:dyDescent="0.2"/>
    <row r="55" spans="3:3" s="46" customFormat="1" ht="12.75" x14ac:dyDescent="0.2"/>
    <row r="56" spans="3:3" s="46" customFormat="1" ht="6.75" customHeight="1" x14ac:dyDescent="0.2"/>
    <row r="57" spans="3:3" s="46" customFormat="1" ht="12.75" x14ac:dyDescent="0.2">
      <c r="C57" s="5"/>
    </row>
    <row r="58" spans="3:3" s="46" customFormat="1" ht="12.75" x14ac:dyDescent="0.2">
      <c r="C58" s="5"/>
    </row>
    <row r="59" spans="3:3" s="46" customFormat="1" ht="12.75" x14ac:dyDescent="0.2">
      <c r="C59" s="5"/>
    </row>
    <row r="60" spans="3:3" s="46" customFormat="1" ht="12.75" x14ac:dyDescent="0.2">
      <c r="C60" s="5"/>
    </row>
    <row r="61" spans="3:3" s="46" customFormat="1" ht="12.75" x14ac:dyDescent="0.2">
      <c r="C61" s="5"/>
    </row>
    <row r="62" spans="3:3" s="46" customFormat="1" ht="12.75" x14ac:dyDescent="0.2">
      <c r="C62" s="5"/>
    </row>
    <row r="63" spans="3:3" s="46" customFormat="1" ht="12.75" x14ac:dyDescent="0.2">
      <c r="C63" s="5"/>
    </row>
    <row r="64" spans="3:3" s="46" customFormat="1" ht="12.75" x14ac:dyDescent="0.2">
      <c r="C64" s="5"/>
    </row>
    <row r="65" spans="2:29" s="46" customFormat="1" ht="12.75" x14ac:dyDescent="0.2">
      <c r="C65" s="5"/>
    </row>
    <row r="66" spans="2:29" s="46" customFormat="1" ht="12.75" x14ac:dyDescent="0.2">
      <c r="C66" s="5"/>
    </row>
    <row r="67" spans="2:29" s="46" customFormat="1" ht="12.75" x14ac:dyDescent="0.2">
      <c r="C67" s="5"/>
    </row>
    <row r="69" spans="2:29" ht="27.4" customHeight="1" x14ac:dyDescent="0.25">
      <c r="B69" s="217" t="s">
        <v>50</v>
      </c>
      <c r="C69" s="217"/>
      <c r="D69" s="217"/>
      <c r="E69" s="217"/>
      <c r="F69" s="217"/>
      <c r="G69" s="217"/>
      <c r="H69" s="217"/>
      <c r="I69" s="217"/>
      <c r="J69" s="217"/>
      <c r="K69" s="217"/>
      <c r="L69" s="217"/>
      <c r="M69" s="217"/>
      <c r="N69" s="217"/>
      <c r="O69" s="217"/>
      <c r="P69" s="217"/>
      <c r="Q69" s="217"/>
      <c r="R69" s="217"/>
      <c r="S69" s="217"/>
      <c r="T69" s="217"/>
      <c r="U69" s="217"/>
      <c r="V69" s="217"/>
      <c r="W69" s="217"/>
      <c r="X69" s="217"/>
      <c r="Y69" s="217"/>
      <c r="Z69" s="217"/>
      <c r="AA69" s="217"/>
      <c r="AB69" s="217"/>
      <c r="AC69" s="217"/>
    </row>
    <row r="71" spans="2:29" ht="24.4" customHeight="1" x14ac:dyDescent="0.25">
      <c r="B71" s="207" t="s">
        <v>6</v>
      </c>
      <c r="C71" s="207" t="s">
        <v>7</v>
      </c>
      <c r="D71" s="207" t="s">
        <v>8</v>
      </c>
      <c r="E71" s="208" t="s">
        <v>95</v>
      </c>
      <c r="F71" s="208" t="s">
        <v>96</v>
      </c>
      <c r="G71" s="210" t="s">
        <v>43</v>
      </c>
      <c r="H71" s="211"/>
      <c r="I71" s="212"/>
      <c r="J71" s="204" t="s">
        <v>51</v>
      </c>
      <c r="K71" s="205"/>
      <c r="L71" s="206"/>
      <c r="M71" s="204" t="s">
        <v>31</v>
      </c>
      <c r="N71" s="205"/>
      <c r="O71" s="206"/>
      <c r="P71" s="204" t="s">
        <v>32</v>
      </c>
      <c r="Q71" s="205"/>
      <c r="R71" s="205"/>
      <c r="S71" s="206"/>
      <c r="T71" s="214" t="s">
        <v>33</v>
      </c>
      <c r="U71" s="215"/>
      <c r="V71" s="215"/>
      <c r="W71" s="215"/>
      <c r="X71" s="215"/>
      <c r="Y71" s="214" t="s">
        <v>47</v>
      </c>
      <c r="Z71" s="215"/>
      <c r="AA71" s="215"/>
      <c r="AB71" s="215"/>
      <c r="AC71" s="215"/>
    </row>
    <row r="72" spans="2:29" ht="19.899999999999999" customHeight="1" thickBot="1" x14ac:dyDescent="0.3">
      <c r="B72" s="207"/>
      <c r="C72" s="207"/>
      <c r="D72" s="207"/>
      <c r="E72" s="218"/>
      <c r="F72" s="209"/>
      <c r="G72" s="99" t="s">
        <v>97</v>
      </c>
      <c r="H72" s="99" t="s">
        <v>98</v>
      </c>
      <c r="I72" s="99" t="s">
        <v>99</v>
      </c>
      <c r="J72" s="99" t="s">
        <v>97</v>
      </c>
      <c r="K72" s="99" t="s">
        <v>98</v>
      </c>
      <c r="L72" s="99" t="s">
        <v>99</v>
      </c>
      <c r="M72" s="99" t="s">
        <v>97</v>
      </c>
      <c r="N72" s="99" t="s">
        <v>98</v>
      </c>
      <c r="O72" s="99" t="s">
        <v>99</v>
      </c>
      <c r="P72" s="99" t="s">
        <v>97</v>
      </c>
      <c r="Q72" s="99" t="s">
        <v>98</v>
      </c>
      <c r="R72" s="99" t="s">
        <v>99</v>
      </c>
      <c r="S72" s="99" t="s">
        <v>100</v>
      </c>
      <c r="T72" s="99" t="s">
        <v>97</v>
      </c>
      <c r="U72" s="99" t="s">
        <v>98</v>
      </c>
      <c r="V72" s="99" t="s">
        <v>99</v>
      </c>
      <c r="W72" s="99" t="s">
        <v>100</v>
      </c>
      <c r="X72" s="99" t="s">
        <v>101</v>
      </c>
      <c r="Y72" s="99" t="s">
        <v>97</v>
      </c>
      <c r="Z72" s="99" t="s">
        <v>98</v>
      </c>
      <c r="AA72" s="99" t="s">
        <v>99</v>
      </c>
      <c r="AB72" s="99" t="s">
        <v>100</v>
      </c>
      <c r="AC72" s="99" t="s">
        <v>101</v>
      </c>
    </row>
    <row r="73" spans="2:29" s="30" customFormat="1" ht="30" customHeight="1" x14ac:dyDescent="0.2">
      <c r="B73" s="22">
        <v>1</v>
      </c>
      <c r="C73" s="112" t="s">
        <v>102</v>
      </c>
      <c r="D73" s="102" t="s">
        <v>103</v>
      </c>
      <c r="E73" s="113">
        <v>52.3</v>
      </c>
      <c r="F73" s="23">
        <v>460</v>
      </c>
      <c r="G73" s="23">
        <v>20.9</v>
      </c>
      <c r="H73" s="23">
        <v>20.62</v>
      </c>
      <c r="I73" s="23">
        <v>4.17</v>
      </c>
      <c r="J73" s="161" t="s">
        <v>42</v>
      </c>
      <c r="K73" s="161" t="s">
        <v>42</v>
      </c>
      <c r="L73" s="161" t="s">
        <v>42</v>
      </c>
      <c r="M73" s="114">
        <v>15.3</v>
      </c>
      <c r="N73" s="115">
        <v>15.6</v>
      </c>
      <c r="O73" s="114">
        <v>15.8</v>
      </c>
      <c r="P73" s="161">
        <v>27.4</v>
      </c>
      <c r="Q73" s="161">
        <v>26.73</v>
      </c>
      <c r="R73" s="161">
        <v>24.27</v>
      </c>
      <c r="S73" s="18">
        <v>5.82</v>
      </c>
      <c r="T73" s="18">
        <v>16.16</v>
      </c>
      <c r="U73" s="18">
        <v>4.6500000000000004</v>
      </c>
      <c r="V73" s="18">
        <v>6.79</v>
      </c>
      <c r="W73" s="18">
        <v>4.12</v>
      </c>
      <c r="X73" s="18">
        <v>8.48</v>
      </c>
      <c r="Y73" s="18">
        <v>21.58</v>
      </c>
      <c r="Z73" s="18">
        <v>9.56</v>
      </c>
      <c r="AA73" s="18">
        <v>25.64</v>
      </c>
      <c r="AB73" s="18">
        <v>8.5299999999999994</v>
      </c>
      <c r="AC73" s="18">
        <v>8.84</v>
      </c>
    </row>
    <row r="74" spans="2:29" s="30" customFormat="1" ht="30" customHeight="1" x14ac:dyDescent="0.2">
      <c r="B74" s="162">
        <v>2</v>
      </c>
      <c r="C74" s="163" t="s">
        <v>85</v>
      </c>
      <c r="D74" s="164" t="s">
        <v>103</v>
      </c>
      <c r="E74" s="165">
        <v>18.7</v>
      </c>
      <c r="F74" s="166">
        <v>108</v>
      </c>
      <c r="G74" s="166">
        <v>53.51</v>
      </c>
      <c r="H74" s="166">
        <v>54.03</v>
      </c>
      <c r="I74" s="166">
        <v>6.29</v>
      </c>
      <c r="J74" s="167">
        <v>51</v>
      </c>
      <c r="K74" s="167">
        <v>16</v>
      </c>
      <c r="L74" s="167">
        <v>50</v>
      </c>
      <c r="M74" s="168">
        <v>73.2</v>
      </c>
      <c r="N74" s="169">
        <v>68.2</v>
      </c>
      <c r="O74" s="168">
        <v>68.8</v>
      </c>
      <c r="P74" s="170">
        <v>76.08</v>
      </c>
      <c r="Q74" s="170">
        <v>59.12</v>
      </c>
      <c r="R74" s="170">
        <v>56.94</v>
      </c>
      <c r="S74" s="171">
        <v>2.33</v>
      </c>
      <c r="T74" s="170" t="s">
        <v>42</v>
      </c>
      <c r="U74" s="170" t="s">
        <v>42</v>
      </c>
      <c r="V74" s="170" t="s">
        <v>42</v>
      </c>
      <c r="W74" s="170" t="s">
        <v>42</v>
      </c>
      <c r="X74" s="170" t="s">
        <v>42</v>
      </c>
      <c r="Y74" s="170">
        <v>47.52</v>
      </c>
      <c r="Z74" s="170">
        <v>15.68</v>
      </c>
      <c r="AA74" s="170">
        <v>59.9</v>
      </c>
      <c r="AB74" s="170">
        <v>9.3800000000000008</v>
      </c>
      <c r="AC74" s="170">
        <v>15.02</v>
      </c>
    </row>
    <row r="75" spans="2:29" s="30" customFormat="1" ht="30" customHeight="1" x14ac:dyDescent="0.2">
      <c r="B75" s="22">
        <v>3</v>
      </c>
      <c r="C75" s="112" t="s">
        <v>89</v>
      </c>
      <c r="D75" s="102" t="s">
        <v>103</v>
      </c>
      <c r="E75" s="113">
        <v>124</v>
      </c>
      <c r="F75" s="23">
        <v>271</v>
      </c>
      <c r="G75" s="23">
        <v>142.80000000000001</v>
      </c>
      <c r="H75" s="23">
        <v>137.4</v>
      </c>
      <c r="I75" s="23">
        <v>43.54</v>
      </c>
      <c r="J75" s="18">
        <v>132</v>
      </c>
      <c r="K75" s="18">
        <v>63</v>
      </c>
      <c r="L75" s="18">
        <v>123</v>
      </c>
      <c r="M75" s="114">
        <v>103</v>
      </c>
      <c r="N75" s="114">
        <v>139.9</v>
      </c>
      <c r="O75" s="114">
        <v>109.3</v>
      </c>
      <c r="P75" s="18">
        <v>141.28</v>
      </c>
      <c r="Q75" s="18">
        <v>141.26</v>
      </c>
      <c r="R75" s="18">
        <v>133.57</v>
      </c>
      <c r="S75" s="18">
        <v>55.15</v>
      </c>
      <c r="T75" s="18">
        <v>101.01</v>
      </c>
      <c r="U75" s="18">
        <v>44.57</v>
      </c>
      <c r="V75" s="18">
        <v>82.16</v>
      </c>
      <c r="W75" s="18">
        <v>44.21</v>
      </c>
      <c r="X75" s="18">
        <v>82.37</v>
      </c>
      <c r="Y75" s="18">
        <v>129.54</v>
      </c>
      <c r="Z75" s="18">
        <v>71.150000000000006</v>
      </c>
      <c r="AA75" s="18">
        <v>148.31</v>
      </c>
      <c r="AB75" s="18">
        <v>63.25</v>
      </c>
      <c r="AC75" s="18">
        <v>74.010000000000005</v>
      </c>
    </row>
    <row r="76" spans="2:29" s="30" customFormat="1" ht="30" customHeight="1" x14ac:dyDescent="0.2">
      <c r="B76" s="162">
        <v>4</v>
      </c>
      <c r="C76" s="163" t="s">
        <v>104</v>
      </c>
      <c r="D76" s="164" t="s">
        <v>103</v>
      </c>
      <c r="E76" s="165">
        <v>6.71</v>
      </c>
      <c r="F76" s="166">
        <v>88.9</v>
      </c>
      <c r="G76" s="172">
        <v>5.0000000000000001E-3</v>
      </c>
      <c r="H76" s="172">
        <v>5.0000000000000001E-3</v>
      </c>
      <c r="I76" s="172">
        <v>5.0000000000000001E-3</v>
      </c>
      <c r="J76" s="170" t="s">
        <v>42</v>
      </c>
      <c r="K76" s="170" t="s">
        <v>42</v>
      </c>
      <c r="L76" s="170" t="s">
        <v>42</v>
      </c>
      <c r="M76" s="173">
        <v>0.1</v>
      </c>
      <c r="N76" s="173">
        <v>0.1</v>
      </c>
      <c r="O76" s="173">
        <v>0.1</v>
      </c>
      <c r="P76" s="173">
        <v>0.1</v>
      </c>
      <c r="Q76" s="173">
        <v>0.1</v>
      </c>
      <c r="R76" s="173">
        <v>0.1</v>
      </c>
      <c r="S76" s="173">
        <v>0.1</v>
      </c>
      <c r="T76" s="173">
        <v>0.1</v>
      </c>
      <c r="U76" s="173">
        <v>0.1</v>
      </c>
      <c r="V76" s="173">
        <v>0.1</v>
      </c>
      <c r="W76" s="173">
        <v>0.1</v>
      </c>
      <c r="X76" s="173">
        <v>0.1</v>
      </c>
      <c r="Y76" s="173">
        <v>0.1</v>
      </c>
      <c r="Z76" s="173">
        <v>0.1</v>
      </c>
      <c r="AA76" s="173">
        <v>0.1</v>
      </c>
      <c r="AB76" s="173">
        <v>0.1</v>
      </c>
      <c r="AC76" s="173">
        <v>0.1</v>
      </c>
    </row>
    <row r="77" spans="2:29" s="30" customFormat="1" ht="30" customHeight="1" x14ac:dyDescent="0.2">
      <c r="B77" s="22">
        <v>5</v>
      </c>
      <c r="C77" s="130" t="s">
        <v>105</v>
      </c>
      <c r="D77" s="102" t="s">
        <v>103</v>
      </c>
      <c r="E77" s="113">
        <v>5.87</v>
      </c>
      <c r="F77" s="23">
        <v>128</v>
      </c>
      <c r="G77" s="55">
        <v>1.6E-2</v>
      </c>
      <c r="H77" s="55">
        <v>1.6E-2</v>
      </c>
      <c r="I77" s="55">
        <v>1.6E-2</v>
      </c>
      <c r="J77" s="161" t="s">
        <v>42</v>
      </c>
      <c r="K77" s="161" t="s">
        <v>42</v>
      </c>
      <c r="L77" s="161" t="s">
        <v>42</v>
      </c>
      <c r="M77" s="104">
        <v>0.1</v>
      </c>
      <c r="N77" s="104">
        <v>0.1</v>
      </c>
      <c r="O77" s="104">
        <v>0.1</v>
      </c>
      <c r="P77" s="104">
        <v>0.1</v>
      </c>
      <c r="Q77" s="104">
        <v>0.1</v>
      </c>
      <c r="R77" s="104">
        <v>0.1</v>
      </c>
      <c r="S77" s="104">
        <v>0.1</v>
      </c>
      <c r="T77" s="104">
        <v>0.1</v>
      </c>
      <c r="U77" s="104">
        <v>0.1</v>
      </c>
      <c r="V77" s="104">
        <v>0.1</v>
      </c>
      <c r="W77" s="104">
        <v>0.1</v>
      </c>
      <c r="X77" s="104">
        <v>0.1</v>
      </c>
      <c r="Y77" s="104">
        <v>0.1</v>
      </c>
      <c r="Z77" s="104">
        <v>0.1</v>
      </c>
      <c r="AA77" s="104">
        <v>0.1</v>
      </c>
      <c r="AB77" s="104">
        <v>0.1</v>
      </c>
      <c r="AC77" s="104">
        <v>0.1</v>
      </c>
    </row>
    <row r="78" spans="2:29" s="30" customFormat="1" ht="30" customHeight="1" x14ac:dyDescent="0.2">
      <c r="B78" s="162">
        <v>6</v>
      </c>
      <c r="C78" s="174" t="s">
        <v>106</v>
      </c>
      <c r="D78" s="164" t="s">
        <v>103</v>
      </c>
      <c r="E78" s="165">
        <v>46.9</v>
      </c>
      <c r="F78" s="166">
        <v>245</v>
      </c>
      <c r="G78" s="172">
        <v>1.6E-2</v>
      </c>
      <c r="H78" s="172">
        <v>1.6E-2</v>
      </c>
      <c r="I78" s="172">
        <v>1.6E-2</v>
      </c>
      <c r="J78" s="170" t="s">
        <v>42</v>
      </c>
      <c r="K78" s="170" t="s">
        <v>42</v>
      </c>
      <c r="L78" s="170" t="s">
        <v>42</v>
      </c>
      <c r="M78" s="173">
        <v>0.1</v>
      </c>
      <c r="N78" s="173">
        <v>0.1</v>
      </c>
      <c r="O78" s="173">
        <v>0.1</v>
      </c>
      <c r="P78" s="173">
        <v>0.1</v>
      </c>
      <c r="Q78" s="173">
        <v>0.1</v>
      </c>
      <c r="R78" s="173">
        <v>0.1</v>
      </c>
      <c r="S78" s="173">
        <v>0.1</v>
      </c>
      <c r="T78" s="173">
        <v>0.1</v>
      </c>
      <c r="U78" s="173">
        <v>0.1</v>
      </c>
      <c r="V78" s="173">
        <v>0.1</v>
      </c>
      <c r="W78" s="173">
        <v>0.1</v>
      </c>
      <c r="X78" s="173">
        <v>0.1</v>
      </c>
      <c r="Y78" s="173">
        <v>0.1</v>
      </c>
      <c r="Z78" s="173">
        <v>0.1</v>
      </c>
      <c r="AA78" s="173">
        <v>0.1</v>
      </c>
      <c r="AB78" s="173">
        <v>0.1</v>
      </c>
      <c r="AC78" s="173">
        <v>0.1</v>
      </c>
    </row>
    <row r="79" spans="2:29" s="30" customFormat="1" ht="30" customHeight="1" x14ac:dyDescent="0.2">
      <c r="B79" s="22">
        <v>7</v>
      </c>
      <c r="C79" s="130" t="s">
        <v>107</v>
      </c>
      <c r="D79" s="102" t="s">
        <v>103</v>
      </c>
      <c r="E79" s="113">
        <v>74.8</v>
      </c>
      <c r="F79" s="23">
        <v>693</v>
      </c>
      <c r="G79" s="55">
        <v>1.6E-2</v>
      </c>
      <c r="H79" s="55">
        <v>1.6E-2</v>
      </c>
      <c r="I79" s="55">
        <v>1.6E-2</v>
      </c>
      <c r="J79" s="161" t="s">
        <v>42</v>
      </c>
      <c r="K79" s="161" t="s">
        <v>42</v>
      </c>
      <c r="L79" s="161" t="s">
        <v>42</v>
      </c>
      <c r="M79" s="104">
        <v>0.1</v>
      </c>
      <c r="N79" s="104">
        <v>0.1</v>
      </c>
      <c r="O79" s="104">
        <v>0.1</v>
      </c>
      <c r="P79" s="104">
        <v>0.1</v>
      </c>
      <c r="Q79" s="104">
        <v>0.1</v>
      </c>
      <c r="R79" s="104">
        <v>0.1</v>
      </c>
      <c r="S79" s="104">
        <v>0.1</v>
      </c>
      <c r="T79" s="104">
        <v>0.1</v>
      </c>
      <c r="U79" s="104">
        <v>0.1</v>
      </c>
      <c r="V79" s="104">
        <v>0.1</v>
      </c>
      <c r="W79" s="104">
        <v>0.1</v>
      </c>
      <c r="X79" s="104">
        <v>0.1</v>
      </c>
      <c r="Y79" s="104">
        <v>0.1</v>
      </c>
      <c r="Z79" s="104">
        <v>0.1</v>
      </c>
      <c r="AA79" s="104">
        <v>0.1</v>
      </c>
      <c r="AB79" s="104">
        <v>0.1</v>
      </c>
      <c r="AC79" s="104">
        <v>0.1</v>
      </c>
    </row>
    <row r="80" spans="2:29" s="30" customFormat="1" ht="30" customHeight="1" x14ac:dyDescent="0.2">
      <c r="B80" s="162">
        <v>8</v>
      </c>
      <c r="C80" s="174" t="s">
        <v>108</v>
      </c>
      <c r="D80" s="164" t="s">
        <v>103</v>
      </c>
      <c r="E80" s="165">
        <v>88.8</v>
      </c>
      <c r="F80" s="166">
        <v>763</v>
      </c>
      <c r="G80" s="172">
        <v>1.6E-2</v>
      </c>
      <c r="H80" s="172">
        <v>1.6E-2</v>
      </c>
      <c r="I80" s="172">
        <v>1.6E-2</v>
      </c>
      <c r="J80" s="170" t="s">
        <v>42</v>
      </c>
      <c r="K80" s="170" t="s">
        <v>42</v>
      </c>
      <c r="L80" s="170" t="s">
        <v>42</v>
      </c>
      <c r="M80" s="173">
        <v>0.1</v>
      </c>
      <c r="N80" s="173">
        <v>0.1</v>
      </c>
      <c r="O80" s="173">
        <v>0.1</v>
      </c>
      <c r="P80" s="173">
        <v>0.1</v>
      </c>
      <c r="Q80" s="173">
        <v>0.1</v>
      </c>
      <c r="R80" s="173">
        <v>0.1</v>
      </c>
      <c r="S80" s="173">
        <v>0.1</v>
      </c>
      <c r="T80" s="173">
        <v>0.1</v>
      </c>
      <c r="U80" s="173">
        <v>0.1</v>
      </c>
      <c r="V80" s="173">
        <v>0.1</v>
      </c>
      <c r="W80" s="173">
        <v>0.1</v>
      </c>
      <c r="X80" s="173">
        <v>0.1</v>
      </c>
      <c r="Y80" s="173">
        <v>0.1</v>
      </c>
      <c r="Z80" s="173">
        <v>0.1</v>
      </c>
      <c r="AA80" s="173">
        <v>0.1</v>
      </c>
      <c r="AB80" s="173">
        <v>0.1</v>
      </c>
      <c r="AC80" s="173">
        <v>0.1</v>
      </c>
    </row>
    <row r="81" spans="2:29" s="30" customFormat="1" ht="30" customHeight="1" x14ac:dyDescent="0.2">
      <c r="B81" s="22">
        <v>9</v>
      </c>
      <c r="C81" s="130" t="s">
        <v>109</v>
      </c>
      <c r="D81" s="102" t="s">
        <v>103</v>
      </c>
      <c r="E81" s="113">
        <v>108</v>
      </c>
      <c r="F81" s="23">
        <v>846</v>
      </c>
      <c r="G81" s="55">
        <v>1.6E-2</v>
      </c>
      <c r="H81" s="55">
        <v>1.6E-2</v>
      </c>
      <c r="I81" s="55">
        <v>1.6E-2</v>
      </c>
      <c r="J81" s="161" t="s">
        <v>42</v>
      </c>
      <c r="K81" s="161" t="s">
        <v>42</v>
      </c>
      <c r="L81" s="161" t="s">
        <v>42</v>
      </c>
      <c r="M81" s="104">
        <v>0.1</v>
      </c>
      <c r="N81" s="104">
        <v>0.1</v>
      </c>
      <c r="O81" s="104">
        <v>0.1</v>
      </c>
      <c r="P81" s="104">
        <v>0.1</v>
      </c>
      <c r="Q81" s="104">
        <v>0.1</v>
      </c>
      <c r="R81" s="104">
        <v>0.1</v>
      </c>
      <c r="S81" s="104">
        <v>0.1</v>
      </c>
      <c r="T81" s="104">
        <v>0.1</v>
      </c>
      <c r="U81" s="104">
        <v>0.1</v>
      </c>
      <c r="V81" s="104">
        <v>0.1</v>
      </c>
      <c r="W81" s="104">
        <v>0.1</v>
      </c>
      <c r="X81" s="104">
        <v>0.1</v>
      </c>
      <c r="Y81" s="104">
        <v>0.1</v>
      </c>
      <c r="Z81" s="104">
        <v>0.1</v>
      </c>
      <c r="AA81" s="104">
        <v>0.1</v>
      </c>
      <c r="AB81" s="104">
        <v>0.1</v>
      </c>
      <c r="AC81" s="104">
        <v>0.1</v>
      </c>
    </row>
    <row r="82" spans="2:29" s="30" customFormat="1" ht="30" customHeight="1" x14ac:dyDescent="0.2">
      <c r="B82" s="162">
        <v>10</v>
      </c>
      <c r="C82" s="174" t="s">
        <v>110</v>
      </c>
      <c r="D82" s="164" t="s">
        <v>103</v>
      </c>
      <c r="E82" s="165">
        <v>6.22</v>
      </c>
      <c r="F82" s="166">
        <v>135</v>
      </c>
      <c r="G82" s="172">
        <v>5.0000000000000001E-3</v>
      </c>
      <c r="H82" s="172">
        <v>5.0000000000000001E-3</v>
      </c>
      <c r="I82" s="172">
        <v>5.0000000000000001E-3</v>
      </c>
      <c r="J82" s="170" t="s">
        <v>42</v>
      </c>
      <c r="K82" s="170" t="s">
        <v>42</v>
      </c>
      <c r="L82" s="170" t="s">
        <v>42</v>
      </c>
      <c r="M82" s="173">
        <v>0.1</v>
      </c>
      <c r="N82" s="173">
        <v>0.1</v>
      </c>
      <c r="O82" s="173">
        <v>0.1</v>
      </c>
      <c r="P82" s="173">
        <v>0.1</v>
      </c>
      <c r="Q82" s="173">
        <v>0.1</v>
      </c>
      <c r="R82" s="173">
        <v>0.1</v>
      </c>
      <c r="S82" s="173">
        <v>0.1</v>
      </c>
      <c r="T82" s="173">
        <v>0.1</v>
      </c>
      <c r="U82" s="173">
        <v>0.1</v>
      </c>
      <c r="V82" s="173">
        <v>0.1</v>
      </c>
      <c r="W82" s="173">
        <v>0.1</v>
      </c>
      <c r="X82" s="173">
        <v>0.1</v>
      </c>
      <c r="Y82" s="173">
        <v>0.1</v>
      </c>
      <c r="Z82" s="173">
        <v>0.1</v>
      </c>
      <c r="AA82" s="173">
        <v>0.1</v>
      </c>
      <c r="AB82" s="173">
        <v>0.1</v>
      </c>
      <c r="AC82" s="173">
        <v>0.1</v>
      </c>
    </row>
    <row r="83" spans="2:29" s="30" customFormat="1" ht="30" customHeight="1" x14ac:dyDescent="0.2">
      <c r="B83" s="22">
        <v>11</v>
      </c>
      <c r="C83" s="130" t="s">
        <v>111</v>
      </c>
      <c r="D83" s="102" t="s">
        <v>103</v>
      </c>
      <c r="E83" s="113">
        <v>113</v>
      </c>
      <c r="F83" s="23">
        <v>1494</v>
      </c>
      <c r="G83" s="55">
        <v>1.6E-2</v>
      </c>
      <c r="H83" s="55">
        <v>1.6E-2</v>
      </c>
      <c r="I83" s="55">
        <v>1.6E-2</v>
      </c>
      <c r="J83" s="161" t="s">
        <v>42</v>
      </c>
      <c r="K83" s="161" t="s">
        <v>42</v>
      </c>
      <c r="L83" s="161" t="s">
        <v>42</v>
      </c>
      <c r="M83" s="104">
        <v>0.1</v>
      </c>
      <c r="N83" s="104">
        <v>0.1</v>
      </c>
      <c r="O83" s="104">
        <v>0.1</v>
      </c>
      <c r="P83" s="104">
        <v>0.1</v>
      </c>
      <c r="Q83" s="104">
        <v>0.1</v>
      </c>
      <c r="R83" s="104">
        <v>0.1</v>
      </c>
      <c r="S83" s="104">
        <v>0.1</v>
      </c>
      <c r="T83" s="104">
        <v>0.1</v>
      </c>
      <c r="U83" s="104">
        <v>0.1</v>
      </c>
      <c r="V83" s="104">
        <v>0.1</v>
      </c>
      <c r="W83" s="104">
        <v>0.1</v>
      </c>
      <c r="X83" s="104">
        <v>0.1</v>
      </c>
      <c r="Y83" s="104">
        <v>0.1</v>
      </c>
      <c r="Z83" s="104">
        <v>0.1</v>
      </c>
      <c r="AA83" s="104">
        <v>0.1</v>
      </c>
      <c r="AB83" s="104">
        <v>0.1</v>
      </c>
      <c r="AC83" s="104">
        <v>0.1</v>
      </c>
    </row>
    <row r="84" spans="2:29" s="30" customFormat="1" ht="30" customHeight="1" x14ac:dyDescent="0.2">
      <c r="B84" s="162">
        <v>12</v>
      </c>
      <c r="C84" s="174" t="s">
        <v>112</v>
      </c>
      <c r="D84" s="164" t="s">
        <v>103</v>
      </c>
      <c r="E84" s="165">
        <v>21.2</v>
      </c>
      <c r="F84" s="166">
        <v>144</v>
      </c>
      <c r="G84" s="172">
        <v>1.6E-2</v>
      </c>
      <c r="H84" s="172">
        <v>1.6E-2</v>
      </c>
      <c r="I84" s="172">
        <v>1.6E-2</v>
      </c>
      <c r="J84" s="170" t="s">
        <v>42</v>
      </c>
      <c r="K84" s="170" t="s">
        <v>42</v>
      </c>
      <c r="L84" s="170" t="s">
        <v>42</v>
      </c>
      <c r="M84" s="173">
        <v>0.1</v>
      </c>
      <c r="N84" s="173">
        <v>0.1</v>
      </c>
      <c r="O84" s="173">
        <v>0.1</v>
      </c>
      <c r="P84" s="173">
        <v>0.1</v>
      </c>
      <c r="Q84" s="173">
        <v>0.1</v>
      </c>
      <c r="R84" s="173">
        <v>0.1</v>
      </c>
      <c r="S84" s="173">
        <v>0.1</v>
      </c>
      <c r="T84" s="173">
        <v>0.1</v>
      </c>
      <c r="U84" s="173">
        <v>0.1</v>
      </c>
      <c r="V84" s="173">
        <v>0.1</v>
      </c>
      <c r="W84" s="173">
        <v>0.1</v>
      </c>
      <c r="X84" s="173">
        <v>0.1</v>
      </c>
      <c r="Y84" s="173">
        <v>0.1</v>
      </c>
      <c r="Z84" s="173">
        <v>0.1</v>
      </c>
      <c r="AA84" s="173">
        <v>0.1</v>
      </c>
      <c r="AB84" s="173">
        <v>0.1</v>
      </c>
      <c r="AC84" s="173">
        <v>0.1</v>
      </c>
    </row>
    <row r="85" spans="2:29" s="30" customFormat="1" ht="30" customHeight="1" x14ac:dyDescent="0.2">
      <c r="B85" s="22">
        <v>13</v>
      </c>
      <c r="C85" s="130" t="s">
        <v>113</v>
      </c>
      <c r="D85" s="102" t="s">
        <v>103</v>
      </c>
      <c r="E85" s="113">
        <v>153</v>
      </c>
      <c r="F85" s="23">
        <v>1398</v>
      </c>
      <c r="G85" s="55">
        <v>1.6E-2</v>
      </c>
      <c r="H85" s="55">
        <v>1.6E-2</v>
      </c>
      <c r="I85" s="55">
        <v>1.6E-2</v>
      </c>
      <c r="J85" s="161" t="s">
        <v>42</v>
      </c>
      <c r="K85" s="161" t="s">
        <v>42</v>
      </c>
      <c r="L85" s="161" t="s">
        <v>42</v>
      </c>
      <c r="M85" s="104">
        <v>0.1</v>
      </c>
      <c r="N85" s="104">
        <v>0.1</v>
      </c>
      <c r="O85" s="104">
        <v>0.1</v>
      </c>
      <c r="P85" s="104">
        <v>0.1</v>
      </c>
      <c r="Q85" s="104">
        <v>0.1</v>
      </c>
      <c r="R85" s="104">
        <v>0.1</v>
      </c>
      <c r="S85" s="104">
        <v>0.1</v>
      </c>
      <c r="T85" s="104">
        <v>0.1</v>
      </c>
      <c r="U85" s="104">
        <v>0.1</v>
      </c>
      <c r="V85" s="104">
        <v>0.1</v>
      </c>
      <c r="W85" s="104">
        <v>0.1</v>
      </c>
      <c r="X85" s="104">
        <v>0.1</v>
      </c>
      <c r="Y85" s="104">
        <v>0.1</v>
      </c>
      <c r="Z85" s="104">
        <v>0.1</v>
      </c>
      <c r="AA85" s="104">
        <v>0.1</v>
      </c>
      <c r="AB85" s="104">
        <v>0.1</v>
      </c>
      <c r="AC85" s="104">
        <v>0.1</v>
      </c>
    </row>
    <row r="86" spans="2:29" s="30" customFormat="1" ht="30" customHeight="1" x14ac:dyDescent="0.2">
      <c r="B86" s="162">
        <v>14</v>
      </c>
      <c r="C86" s="163" t="s">
        <v>114</v>
      </c>
      <c r="D86" s="164" t="s">
        <v>103</v>
      </c>
      <c r="E86" s="165">
        <v>20.2</v>
      </c>
      <c r="F86" s="166">
        <v>201</v>
      </c>
      <c r="G86" s="172">
        <v>1.6E-2</v>
      </c>
      <c r="H86" s="172">
        <v>1.6E-2</v>
      </c>
      <c r="I86" s="172">
        <v>1.6E-2</v>
      </c>
      <c r="J86" s="170" t="s">
        <v>42</v>
      </c>
      <c r="K86" s="170" t="s">
        <v>42</v>
      </c>
      <c r="L86" s="170" t="s">
        <v>42</v>
      </c>
      <c r="M86" s="173">
        <v>0.1</v>
      </c>
      <c r="N86" s="173">
        <v>0.1</v>
      </c>
      <c r="O86" s="173">
        <v>0.1</v>
      </c>
      <c r="P86" s="173">
        <v>0.1</v>
      </c>
      <c r="Q86" s="173">
        <v>0.1</v>
      </c>
      <c r="R86" s="173">
        <v>0.1</v>
      </c>
      <c r="S86" s="173">
        <v>0.1</v>
      </c>
      <c r="T86" s="173">
        <v>0.1</v>
      </c>
      <c r="U86" s="173">
        <v>0.1</v>
      </c>
      <c r="V86" s="173">
        <v>0.1</v>
      </c>
      <c r="W86" s="173">
        <v>0.1</v>
      </c>
      <c r="X86" s="173">
        <v>0.1</v>
      </c>
      <c r="Y86" s="173">
        <v>0.1</v>
      </c>
      <c r="Z86" s="173">
        <v>0.1</v>
      </c>
      <c r="AA86" s="173">
        <v>0.1</v>
      </c>
      <c r="AB86" s="173">
        <v>0.1</v>
      </c>
      <c r="AC86" s="173">
        <v>0.1</v>
      </c>
    </row>
    <row r="87" spans="2:29" x14ac:dyDescent="0.25">
      <c r="B87" t="s">
        <v>34</v>
      </c>
      <c r="N87" t="s">
        <v>18</v>
      </c>
    </row>
    <row r="88" spans="2:29" x14ac:dyDescent="0.25">
      <c r="B88" s="5" t="s">
        <v>35</v>
      </c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</row>
    <row r="89" spans="2:29" x14ac:dyDescent="0.25"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 t="s">
        <v>18</v>
      </c>
      <c r="P89" s="5" t="s">
        <v>18</v>
      </c>
      <c r="Q89" s="5"/>
      <c r="R89" s="5"/>
      <c r="S89" s="5"/>
      <c r="T89" s="5"/>
      <c r="U89" s="5"/>
      <c r="V89" s="5"/>
      <c r="W89" s="5"/>
    </row>
    <row r="90" spans="2:29" x14ac:dyDescent="0.25"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</row>
    <row r="91" spans="2:29" s="19" customFormat="1" x14ac:dyDescent="0.25">
      <c r="B91" s="29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 t="s">
        <v>18</v>
      </c>
      <c r="P91" s="29"/>
      <c r="Q91" s="29"/>
      <c r="R91" s="29"/>
      <c r="S91" s="29"/>
      <c r="T91" s="29"/>
      <c r="U91" s="29"/>
      <c r="V91" s="29"/>
      <c r="W91" s="29"/>
    </row>
    <row r="98" spans="2:45" x14ac:dyDescent="0.25">
      <c r="Z98" s="19"/>
      <c r="AA98" s="19"/>
      <c r="AB98" s="19"/>
    </row>
    <row r="99" spans="2:45" x14ac:dyDescent="0.25">
      <c r="Z99" s="19"/>
      <c r="AA99" s="19"/>
      <c r="AB99" s="19"/>
    </row>
    <row r="100" spans="2:45" x14ac:dyDescent="0.25">
      <c r="Z100" s="19"/>
      <c r="AA100" s="19"/>
      <c r="AB100" s="19"/>
    </row>
    <row r="101" spans="2:45" x14ac:dyDescent="0.25">
      <c r="Z101" s="19"/>
      <c r="AA101" s="19"/>
      <c r="AB101" s="19"/>
    </row>
    <row r="102" spans="2:45" x14ac:dyDescent="0.25">
      <c r="Z102" s="19"/>
      <c r="AA102" s="19"/>
      <c r="AB102" s="19"/>
    </row>
    <row r="103" spans="2:45" x14ac:dyDescent="0.25">
      <c r="Z103" s="19"/>
      <c r="AA103" s="19"/>
      <c r="AB103" s="19"/>
    </row>
    <row r="107" spans="2:45" x14ac:dyDescent="0.25">
      <c r="B107" t="s">
        <v>34</v>
      </c>
      <c r="J107" s="42" t="s">
        <v>34</v>
      </c>
      <c r="R107" s="42" t="s">
        <v>34</v>
      </c>
    </row>
    <row r="108" spans="2:45" x14ac:dyDescent="0.25">
      <c r="B108" s="5" t="s">
        <v>35</v>
      </c>
      <c r="J108" s="43" t="s">
        <v>35</v>
      </c>
      <c r="R108" s="43" t="s">
        <v>35</v>
      </c>
      <c r="AN108" s="4"/>
      <c r="AO108" s="20" t="s">
        <v>115</v>
      </c>
      <c r="AP108" s="20"/>
      <c r="AQ108" s="20"/>
      <c r="AR108" s="20"/>
      <c r="AS108" s="20"/>
    </row>
    <row r="109" spans="2:45" x14ac:dyDescent="0.25">
      <c r="AN109" s="38" t="s">
        <v>16</v>
      </c>
      <c r="AO109" s="20" t="s">
        <v>45</v>
      </c>
      <c r="AP109" s="20">
        <v>2018</v>
      </c>
      <c r="AQ109" s="20">
        <v>2019</v>
      </c>
      <c r="AR109" s="20">
        <v>2020</v>
      </c>
      <c r="AS109" s="20">
        <v>2022</v>
      </c>
    </row>
    <row r="110" spans="2:45" x14ac:dyDescent="0.25">
      <c r="AN110" s="99" t="s">
        <v>97</v>
      </c>
      <c r="AO110" s="166">
        <v>53.51</v>
      </c>
      <c r="AP110" s="167">
        <v>51</v>
      </c>
      <c r="AQ110" s="168">
        <v>73.2</v>
      </c>
      <c r="AR110" s="170">
        <v>76.08</v>
      </c>
      <c r="AS110" s="170">
        <v>47.52</v>
      </c>
    </row>
    <row r="111" spans="2:45" x14ac:dyDescent="0.25">
      <c r="AN111" s="99" t="s">
        <v>98</v>
      </c>
      <c r="AO111" s="166">
        <v>54.03</v>
      </c>
      <c r="AP111" s="167">
        <v>16</v>
      </c>
      <c r="AQ111" s="169">
        <v>68.2</v>
      </c>
      <c r="AR111" s="170">
        <v>59.12</v>
      </c>
      <c r="AS111" s="170">
        <v>15.68</v>
      </c>
    </row>
    <row r="112" spans="2:45" x14ac:dyDescent="0.25">
      <c r="AN112" s="99" t="s">
        <v>99</v>
      </c>
      <c r="AP112" s="167">
        <v>50</v>
      </c>
      <c r="AQ112" s="168">
        <v>68.8</v>
      </c>
      <c r="AR112" s="170">
        <v>56.94</v>
      </c>
      <c r="AS112" s="170">
        <v>59.9</v>
      </c>
    </row>
    <row r="113" spans="40:75" x14ac:dyDescent="0.25">
      <c r="AN113" s="99" t="s">
        <v>100</v>
      </c>
      <c r="AO113" s="83"/>
      <c r="AP113" s="142"/>
      <c r="AQ113" s="175"/>
      <c r="AR113" s="171">
        <v>2.33</v>
      </c>
      <c r="AS113" s="170">
        <v>9.3800000000000008</v>
      </c>
    </row>
    <row r="114" spans="40:75" x14ac:dyDescent="0.25">
      <c r="AN114" s="99" t="s">
        <v>101</v>
      </c>
      <c r="AO114" s="166">
        <v>6.29</v>
      </c>
      <c r="AP114" s="142"/>
      <c r="AQ114" s="175"/>
      <c r="AR114" s="176"/>
      <c r="AS114" s="170">
        <v>15.02</v>
      </c>
    </row>
    <row r="115" spans="40:75" x14ac:dyDescent="0.25">
      <c r="AN115" s="177" t="s">
        <v>95</v>
      </c>
      <c r="AO115" s="178">
        <v>18.7</v>
      </c>
      <c r="AP115" s="178">
        <v>18.7</v>
      </c>
      <c r="AQ115" s="178">
        <v>18.7</v>
      </c>
      <c r="AR115" s="178">
        <v>18.7</v>
      </c>
      <c r="AS115" s="178">
        <v>18.7</v>
      </c>
    </row>
    <row r="116" spans="40:75" x14ac:dyDescent="0.25">
      <c r="AN116" s="177" t="s">
        <v>96</v>
      </c>
      <c r="AO116" s="179">
        <v>108</v>
      </c>
      <c r="AP116" s="179">
        <v>108</v>
      </c>
      <c r="AQ116" s="179">
        <v>108</v>
      </c>
      <c r="AR116" s="179">
        <v>108</v>
      </c>
      <c r="AS116" s="179">
        <v>108</v>
      </c>
    </row>
    <row r="121" spans="40:75" x14ac:dyDescent="0.25">
      <c r="AN121" s="4"/>
      <c r="AO121" s="20" t="s">
        <v>116</v>
      </c>
      <c r="AP121" s="20"/>
      <c r="AQ121" s="20"/>
      <c r="AR121" s="20"/>
      <c r="AS121" s="20"/>
      <c r="AT121" s="20"/>
      <c r="AV121" s="4"/>
      <c r="AW121" s="4"/>
      <c r="AX121" s="20" t="s">
        <v>117</v>
      </c>
      <c r="AY121" s="20"/>
      <c r="AZ121" s="20"/>
      <c r="BA121" s="20"/>
      <c r="BB121" s="20"/>
      <c r="BD121" s="4"/>
      <c r="BE121" s="20" t="s">
        <v>118</v>
      </c>
      <c r="BF121" s="20"/>
      <c r="BG121" s="20"/>
      <c r="BH121" s="20"/>
      <c r="BI121" s="20"/>
      <c r="BK121" s="4"/>
      <c r="BL121" s="20" t="s">
        <v>119</v>
      </c>
      <c r="BM121" s="20"/>
      <c r="BN121" s="20"/>
      <c r="BO121" s="20"/>
      <c r="BP121" s="20"/>
      <c r="BR121" s="4"/>
      <c r="BS121" s="20" t="s">
        <v>120</v>
      </c>
      <c r="BT121" s="20"/>
      <c r="BU121" s="20"/>
      <c r="BV121" s="20"/>
      <c r="BW121" s="20"/>
    </row>
    <row r="122" spans="40:75" x14ac:dyDescent="0.25">
      <c r="AN122" s="38" t="s">
        <v>16</v>
      </c>
      <c r="AO122" s="20"/>
      <c r="AP122" s="20" t="s">
        <v>45</v>
      </c>
      <c r="AQ122" s="20">
        <v>2019</v>
      </c>
      <c r="AR122" s="20">
        <v>2020</v>
      </c>
      <c r="AS122" s="20">
        <v>2021</v>
      </c>
      <c r="AT122" s="20">
        <v>2022</v>
      </c>
      <c r="AV122" s="38" t="s">
        <v>16</v>
      </c>
      <c r="AW122" s="20" t="s">
        <v>45</v>
      </c>
      <c r="AX122" s="20">
        <v>2018</v>
      </c>
      <c r="AY122" s="20">
        <v>2019</v>
      </c>
      <c r="AZ122" s="20">
        <v>2020</v>
      </c>
      <c r="BA122" s="20">
        <v>2021</v>
      </c>
      <c r="BB122" s="20">
        <v>2022</v>
      </c>
      <c r="BD122" s="38" t="s">
        <v>16</v>
      </c>
      <c r="BE122" s="20" t="s">
        <v>45</v>
      </c>
      <c r="BF122" s="20">
        <v>2019</v>
      </c>
      <c r="BG122" s="20">
        <v>2020</v>
      </c>
      <c r="BH122" s="20">
        <v>2021</v>
      </c>
      <c r="BI122" s="20">
        <v>2022</v>
      </c>
      <c r="BK122" s="38" t="s">
        <v>16</v>
      </c>
      <c r="BL122" s="20" t="s">
        <v>45</v>
      </c>
      <c r="BM122" s="20">
        <v>2019</v>
      </c>
      <c r="BN122" s="20">
        <v>2020</v>
      </c>
      <c r="BO122" s="20">
        <v>2021</v>
      </c>
      <c r="BP122" s="20">
        <v>2022</v>
      </c>
      <c r="BR122" s="38" t="s">
        <v>16</v>
      </c>
      <c r="BS122" s="20" t="s">
        <v>45</v>
      </c>
      <c r="BT122" s="20">
        <v>2019</v>
      </c>
      <c r="BU122" s="20">
        <v>2020</v>
      </c>
      <c r="BV122" s="20">
        <v>2021</v>
      </c>
      <c r="BW122" s="20">
        <v>2022</v>
      </c>
    </row>
    <row r="123" spans="40:75" x14ac:dyDescent="0.25">
      <c r="AN123" s="99" t="s">
        <v>97</v>
      </c>
      <c r="AO123" s="7"/>
      <c r="AP123" s="23">
        <v>20.9</v>
      </c>
      <c r="AQ123" s="114">
        <v>15.3</v>
      </c>
      <c r="AR123" s="161">
        <v>27.4</v>
      </c>
      <c r="AS123" s="18">
        <v>16.16</v>
      </c>
      <c r="AT123" s="18">
        <v>16.16</v>
      </c>
      <c r="AV123" s="99" t="s">
        <v>97</v>
      </c>
      <c r="AW123" s="23">
        <v>142.80000000000001</v>
      </c>
      <c r="AX123" s="171">
        <v>132</v>
      </c>
      <c r="AY123" s="168">
        <v>103</v>
      </c>
      <c r="AZ123" s="171">
        <v>141.28</v>
      </c>
      <c r="BA123" s="171">
        <v>101.01</v>
      </c>
      <c r="BB123" s="18">
        <v>129.54</v>
      </c>
      <c r="BD123" s="99" t="s">
        <v>97</v>
      </c>
      <c r="BE123" s="172">
        <v>5.0000000000000001E-3</v>
      </c>
      <c r="BF123" s="104">
        <v>0.1</v>
      </c>
      <c r="BG123" s="104">
        <v>0.1</v>
      </c>
      <c r="BH123" s="104">
        <v>0.1</v>
      </c>
      <c r="BI123" s="104">
        <v>0.1</v>
      </c>
      <c r="BK123" s="99" t="s">
        <v>97</v>
      </c>
      <c r="BL123" s="55">
        <v>1.6E-2</v>
      </c>
      <c r="BM123" s="104">
        <v>0.1</v>
      </c>
      <c r="BN123" s="104">
        <v>0.1</v>
      </c>
      <c r="BO123" s="104">
        <v>0.1</v>
      </c>
      <c r="BP123" s="104">
        <v>0.1</v>
      </c>
      <c r="BR123" s="99" t="s">
        <v>97</v>
      </c>
      <c r="BS123" s="55">
        <v>1.6E-2</v>
      </c>
      <c r="BT123" s="104">
        <v>0.1</v>
      </c>
      <c r="BU123" s="104">
        <v>0.1</v>
      </c>
      <c r="BV123" s="104">
        <v>0.1</v>
      </c>
      <c r="BW123" s="104">
        <v>0.1</v>
      </c>
    </row>
    <row r="124" spans="40:75" x14ac:dyDescent="0.25">
      <c r="AN124" s="99" t="s">
        <v>98</v>
      </c>
      <c r="AO124" s="7"/>
      <c r="AP124" s="23">
        <v>20.62</v>
      </c>
      <c r="AQ124" s="115">
        <v>15.6</v>
      </c>
      <c r="AR124" s="161">
        <v>26.73</v>
      </c>
      <c r="AS124" s="18">
        <v>4.6500000000000004</v>
      </c>
      <c r="AT124" s="18">
        <v>4.6500000000000004</v>
      </c>
      <c r="AV124" s="99" t="s">
        <v>98</v>
      </c>
      <c r="AW124" s="23">
        <v>137.4</v>
      </c>
      <c r="AX124" s="171">
        <v>63</v>
      </c>
      <c r="AY124" s="168">
        <v>139.9</v>
      </c>
      <c r="AZ124" s="171">
        <v>141.26</v>
      </c>
      <c r="BA124" s="171">
        <v>44.57</v>
      </c>
      <c r="BB124" s="18">
        <v>71.150000000000006</v>
      </c>
      <c r="BD124" s="99" t="s">
        <v>98</v>
      </c>
      <c r="BE124" s="172">
        <v>5.0000000000000001E-3</v>
      </c>
      <c r="BF124" s="104">
        <v>0.1</v>
      </c>
      <c r="BG124" s="104">
        <v>0.1</v>
      </c>
      <c r="BH124" s="104">
        <v>0.1</v>
      </c>
      <c r="BI124" s="104">
        <v>0.1</v>
      </c>
      <c r="BK124" s="99" t="s">
        <v>98</v>
      </c>
      <c r="BL124" s="55">
        <v>1.6E-2</v>
      </c>
      <c r="BM124" s="104">
        <v>0.1</v>
      </c>
      <c r="BN124" s="104">
        <v>0.1</v>
      </c>
      <c r="BO124" s="104">
        <v>0.1</v>
      </c>
      <c r="BP124" s="104">
        <v>0.1</v>
      </c>
      <c r="BR124" s="99" t="s">
        <v>98</v>
      </c>
      <c r="BS124" s="55">
        <v>1.6E-2</v>
      </c>
      <c r="BT124" s="104">
        <v>0.1</v>
      </c>
      <c r="BU124" s="104">
        <v>0.1</v>
      </c>
      <c r="BV124" s="104">
        <v>0.1</v>
      </c>
      <c r="BW124" s="104">
        <v>0.1</v>
      </c>
    </row>
    <row r="125" spans="40:75" x14ac:dyDescent="0.25">
      <c r="AN125" s="99" t="s">
        <v>99</v>
      </c>
      <c r="AO125" s="142"/>
      <c r="AQ125" s="114">
        <v>15.8</v>
      </c>
      <c r="AR125" s="161">
        <v>24.27</v>
      </c>
      <c r="AS125" s="18">
        <v>6.79</v>
      </c>
      <c r="AT125" s="18">
        <v>6.79</v>
      </c>
      <c r="AV125" s="99" t="s">
        <v>99</v>
      </c>
      <c r="AX125" s="171">
        <v>123</v>
      </c>
      <c r="AY125" s="168">
        <v>109.3</v>
      </c>
      <c r="AZ125" s="171">
        <v>133.57</v>
      </c>
      <c r="BA125" s="171">
        <v>82.16</v>
      </c>
      <c r="BB125" s="18">
        <v>148.31</v>
      </c>
      <c r="BD125" s="99" t="s">
        <v>99</v>
      </c>
      <c r="BF125" s="104">
        <v>0.1</v>
      </c>
      <c r="BG125" s="104">
        <v>0.1</v>
      </c>
      <c r="BH125" s="104">
        <v>0.1</v>
      </c>
      <c r="BI125" s="104">
        <v>0.1</v>
      </c>
      <c r="BK125" s="99" t="s">
        <v>99</v>
      </c>
      <c r="BM125" s="104">
        <v>0.1</v>
      </c>
      <c r="BN125" s="104">
        <v>0.1</v>
      </c>
      <c r="BO125" s="104">
        <v>0.1</v>
      </c>
      <c r="BP125" s="104">
        <v>0.1</v>
      </c>
      <c r="BR125" s="99" t="s">
        <v>99</v>
      </c>
      <c r="BT125" s="104">
        <v>0.1</v>
      </c>
      <c r="BU125" s="104">
        <v>0.1</v>
      </c>
      <c r="BV125" s="104">
        <v>0.1</v>
      </c>
      <c r="BW125" s="104">
        <v>0.1</v>
      </c>
    </row>
    <row r="126" spans="40:75" x14ac:dyDescent="0.25">
      <c r="AN126" s="99" t="s">
        <v>100</v>
      </c>
      <c r="AO126" s="142"/>
      <c r="AP126" s="142"/>
      <c r="AQ126" s="48"/>
      <c r="AR126" s="18">
        <v>5.82</v>
      </c>
      <c r="AS126" s="18">
        <v>4.12</v>
      </c>
      <c r="AT126" s="18">
        <v>4.12</v>
      </c>
      <c r="AV126" s="99" t="s">
        <v>100</v>
      </c>
      <c r="AW126" s="99"/>
      <c r="AX126" s="142"/>
      <c r="AY126" s="175"/>
      <c r="AZ126" s="171">
        <v>55.15</v>
      </c>
      <c r="BA126" s="171">
        <v>44.21</v>
      </c>
      <c r="BB126" s="18">
        <v>63.25</v>
      </c>
      <c r="BD126" s="99" t="s">
        <v>100</v>
      </c>
      <c r="BE126" s="142"/>
      <c r="BF126" s="180"/>
      <c r="BG126" s="104">
        <v>0.1</v>
      </c>
      <c r="BH126" s="104">
        <v>0.1</v>
      </c>
      <c r="BI126" s="104">
        <v>0.1</v>
      </c>
      <c r="BK126" s="99" t="s">
        <v>100</v>
      </c>
      <c r="BL126" s="142"/>
      <c r="BM126" s="180"/>
      <c r="BN126" s="104">
        <v>0.1</v>
      </c>
      <c r="BO126" s="104">
        <v>0.1</v>
      </c>
      <c r="BP126" s="104">
        <v>0.1</v>
      </c>
      <c r="BR126" s="99" t="s">
        <v>100</v>
      </c>
      <c r="BS126" s="142"/>
      <c r="BT126" s="180"/>
      <c r="BU126" s="104">
        <v>0.1</v>
      </c>
      <c r="BV126" s="104">
        <v>0.1</v>
      </c>
      <c r="BW126" s="104">
        <v>0.1</v>
      </c>
    </row>
    <row r="127" spans="40:75" x14ac:dyDescent="0.25">
      <c r="AN127" s="99" t="s">
        <v>101</v>
      </c>
      <c r="AO127" s="142"/>
      <c r="AP127" s="23">
        <v>4.17</v>
      </c>
      <c r="AQ127" s="48"/>
      <c r="AR127" s="114"/>
      <c r="AS127" s="18">
        <v>8.48</v>
      </c>
      <c r="AT127" s="18">
        <v>8.48</v>
      </c>
      <c r="AV127" s="99" t="s">
        <v>101</v>
      </c>
      <c r="AW127" s="23">
        <v>43.54</v>
      </c>
      <c r="AX127" s="142"/>
      <c r="AY127" s="175"/>
      <c r="AZ127" s="176"/>
      <c r="BA127" s="171">
        <v>82.37</v>
      </c>
      <c r="BB127" s="18">
        <v>74.010000000000005</v>
      </c>
      <c r="BD127" s="99" t="s">
        <v>101</v>
      </c>
      <c r="BE127" s="172">
        <v>5.0000000000000001E-3</v>
      </c>
      <c r="BF127" s="180"/>
      <c r="BG127" s="180"/>
      <c r="BH127" s="104">
        <v>0.1</v>
      </c>
      <c r="BI127" s="104">
        <v>0.1</v>
      </c>
      <c r="BK127" s="99" t="s">
        <v>101</v>
      </c>
      <c r="BL127" s="55">
        <v>1.6E-2</v>
      </c>
      <c r="BM127" s="180"/>
      <c r="BN127" s="180"/>
      <c r="BO127" s="104">
        <v>0.1</v>
      </c>
      <c r="BP127" s="104">
        <v>0.1</v>
      </c>
      <c r="BR127" s="99" t="s">
        <v>101</v>
      </c>
      <c r="BS127" s="55">
        <v>1.6E-2</v>
      </c>
      <c r="BT127" s="180"/>
      <c r="BU127" s="180"/>
      <c r="BV127" s="104">
        <v>0.1</v>
      </c>
      <c r="BW127" s="104">
        <v>0.1</v>
      </c>
    </row>
    <row r="128" spans="40:75" x14ac:dyDescent="0.25">
      <c r="AN128" s="177" t="s">
        <v>95</v>
      </c>
      <c r="AO128" s="177"/>
      <c r="AP128" s="147">
        <v>52.3</v>
      </c>
      <c r="AQ128" s="147">
        <v>52.3</v>
      </c>
      <c r="AR128" s="147">
        <v>52.3</v>
      </c>
      <c r="AS128" s="147">
        <v>52.3</v>
      </c>
      <c r="AT128" s="147">
        <v>52.3</v>
      </c>
      <c r="AV128" s="177" t="s">
        <v>95</v>
      </c>
      <c r="AW128" s="11">
        <v>124</v>
      </c>
      <c r="AX128" s="11">
        <v>124</v>
      </c>
      <c r="AY128" s="11">
        <v>124</v>
      </c>
      <c r="AZ128" s="11">
        <v>124</v>
      </c>
      <c r="BA128" s="11">
        <v>124</v>
      </c>
      <c r="BB128" s="11">
        <v>124</v>
      </c>
      <c r="BD128" s="177" t="s">
        <v>95</v>
      </c>
      <c r="BE128" s="181">
        <v>6.71</v>
      </c>
      <c r="BF128" s="181">
        <v>6.71</v>
      </c>
      <c r="BG128" s="181">
        <v>6.71</v>
      </c>
      <c r="BH128" s="181">
        <v>6.71</v>
      </c>
      <c r="BI128" s="181">
        <v>6.71</v>
      </c>
      <c r="BK128" s="177" t="s">
        <v>95</v>
      </c>
      <c r="BL128" s="182">
        <v>5.87</v>
      </c>
      <c r="BM128" s="182">
        <v>5.87</v>
      </c>
      <c r="BN128" s="182">
        <v>5.87</v>
      </c>
      <c r="BO128" s="182">
        <v>5.87</v>
      </c>
      <c r="BP128" s="182">
        <v>5.87</v>
      </c>
      <c r="BR128" s="183" t="s">
        <v>95</v>
      </c>
      <c r="BS128" s="181">
        <v>46.9</v>
      </c>
      <c r="BT128" s="181">
        <v>46.9</v>
      </c>
      <c r="BU128" s="181">
        <v>46.9</v>
      </c>
      <c r="BV128" s="181">
        <v>46.9</v>
      </c>
      <c r="BW128" s="181">
        <v>46.9</v>
      </c>
    </row>
    <row r="129" spans="1:75" x14ac:dyDescent="0.25">
      <c r="AN129" s="177" t="s">
        <v>96</v>
      </c>
      <c r="AO129" s="177"/>
      <c r="AP129" s="184">
        <v>460</v>
      </c>
      <c r="AQ129" s="184">
        <v>460</v>
      </c>
      <c r="AR129" s="184">
        <v>460</v>
      </c>
      <c r="AS129" s="184">
        <v>460</v>
      </c>
      <c r="AT129" s="184">
        <v>460</v>
      </c>
      <c r="AV129" s="177" t="s">
        <v>96</v>
      </c>
      <c r="AW129" s="185">
        <v>271</v>
      </c>
      <c r="AX129" s="185">
        <v>271</v>
      </c>
      <c r="AY129" s="186">
        <v>271</v>
      </c>
      <c r="AZ129" s="186">
        <v>271</v>
      </c>
      <c r="BA129" s="186">
        <v>271</v>
      </c>
      <c r="BB129" s="186">
        <v>271</v>
      </c>
      <c r="BD129" s="177" t="s">
        <v>96</v>
      </c>
      <c r="BE129" s="187">
        <v>88.9</v>
      </c>
      <c r="BF129" s="187">
        <v>88.9</v>
      </c>
      <c r="BG129" s="187">
        <v>88.9</v>
      </c>
      <c r="BH129" s="187">
        <v>88.9</v>
      </c>
      <c r="BI129" s="187">
        <v>88.9</v>
      </c>
      <c r="BK129" s="177" t="s">
        <v>96</v>
      </c>
      <c r="BL129" s="188">
        <v>128</v>
      </c>
      <c r="BM129" s="188">
        <v>128</v>
      </c>
      <c r="BN129" s="188">
        <v>128</v>
      </c>
      <c r="BO129" s="188">
        <v>128</v>
      </c>
      <c r="BP129" s="188">
        <v>128</v>
      </c>
      <c r="BR129" s="183" t="s">
        <v>96</v>
      </c>
      <c r="BS129" s="187">
        <v>245</v>
      </c>
      <c r="BT129" s="187">
        <v>245</v>
      </c>
      <c r="BU129" s="187">
        <v>245</v>
      </c>
      <c r="BV129" s="187">
        <v>245</v>
      </c>
      <c r="BW129" s="187">
        <v>245</v>
      </c>
    </row>
    <row r="131" spans="1:75" x14ac:dyDescent="0.25">
      <c r="AN131" s="4" t="s">
        <v>121</v>
      </c>
      <c r="AO131" s="20"/>
      <c r="AP131" s="20"/>
      <c r="AQ131" s="20"/>
      <c r="AR131" s="20"/>
      <c r="AS131" s="20"/>
      <c r="AU131" s="4"/>
      <c r="AV131" s="20" t="s">
        <v>122</v>
      </c>
      <c r="AW131" s="20"/>
      <c r="AX131" s="20"/>
      <c r="AY131" s="20"/>
      <c r="AZ131" s="20"/>
      <c r="BA131" s="39"/>
      <c r="BC131" s="4"/>
      <c r="BD131" s="20" t="s">
        <v>123</v>
      </c>
      <c r="BE131" s="20"/>
      <c r="BF131" s="20"/>
      <c r="BG131" s="20"/>
      <c r="BH131" s="20"/>
      <c r="BJ131" s="4"/>
      <c r="BK131" s="20" t="s">
        <v>110</v>
      </c>
      <c r="BL131" s="20"/>
      <c r="BM131" s="20"/>
      <c r="BN131" s="20"/>
      <c r="BO131" s="20"/>
      <c r="BQ131" s="4"/>
      <c r="BR131" s="20" t="s">
        <v>111</v>
      </c>
      <c r="BS131" s="20"/>
      <c r="BT131" s="20"/>
      <c r="BU131" s="20"/>
      <c r="BV131" s="20"/>
    </row>
    <row r="132" spans="1:75" x14ac:dyDescent="0.25">
      <c r="AN132" s="38" t="s">
        <v>16</v>
      </c>
      <c r="AO132" s="20" t="s">
        <v>45</v>
      </c>
      <c r="AP132" s="20">
        <v>2019</v>
      </c>
      <c r="AQ132" s="20">
        <v>2020</v>
      </c>
      <c r="AR132" s="20">
        <v>2021</v>
      </c>
      <c r="AS132" s="20">
        <v>2022</v>
      </c>
      <c r="AU132" s="38" t="s">
        <v>16</v>
      </c>
      <c r="AV132" s="20" t="s">
        <v>45</v>
      </c>
      <c r="AW132" s="20">
        <v>2019</v>
      </c>
      <c r="AX132" s="20">
        <v>2020</v>
      </c>
      <c r="AY132" s="20">
        <v>2021</v>
      </c>
      <c r="AZ132" s="20">
        <v>2022</v>
      </c>
      <c r="BA132" s="39"/>
      <c r="BC132" s="38" t="s">
        <v>16</v>
      </c>
      <c r="BD132" s="20" t="s">
        <v>45</v>
      </c>
      <c r="BE132" s="20">
        <v>2019</v>
      </c>
      <c r="BF132" s="20">
        <v>2020</v>
      </c>
      <c r="BG132" s="20">
        <v>2021</v>
      </c>
      <c r="BH132" s="20">
        <v>2022</v>
      </c>
      <c r="BJ132" s="38" t="s">
        <v>16</v>
      </c>
      <c r="BK132" s="20" t="s">
        <v>45</v>
      </c>
      <c r="BL132" s="20">
        <v>2019</v>
      </c>
      <c r="BM132" s="20">
        <v>2020</v>
      </c>
      <c r="BN132" s="20">
        <v>2021</v>
      </c>
      <c r="BO132" s="20">
        <v>2022</v>
      </c>
      <c r="BQ132" s="38" t="s">
        <v>16</v>
      </c>
      <c r="BR132" s="20" t="s">
        <v>45</v>
      </c>
      <c r="BS132" s="20">
        <v>2019</v>
      </c>
      <c r="BT132" s="20">
        <v>2020</v>
      </c>
      <c r="BU132" s="20">
        <v>2021</v>
      </c>
      <c r="BV132" s="20">
        <v>2022</v>
      </c>
    </row>
    <row r="133" spans="1:75" x14ac:dyDescent="0.25">
      <c r="AN133" s="99" t="s">
        <v>97</v>
      </c>
      <c r="AO133" s="55">
        <v>1.6E-2</v>
      </c>
      <c r="AP133" s="104">
        <v>0.1</v>
      </c>
      <c r="AQ133" s="104">
        <v>0.1</v>
      </c>
      <c r="AR133" s="104">
        <v>0.1</v>
      </c>
      <c r="AS133" s="104">
        <v>0.1</v>
      </c>
      <c r="AU133" s="99" t="s">
        <v>97</v>
      </c>
      <c r="AV133" s="55">
        <v>1.6E-2</v>
      </c>
      <c r="AW133" s="104">
        <v>0.1</v>
      </c>
      <c r="AX133" s="104">
        <v>0.1</v>
      </c>
      <c r="AY133" s="104">
        <v>0.1</v>
      </c>
      <c r="AZ133" s="104">
        <v>0.1</v>
      </c>
      <c r="BA133" s="189"/>
      <c r="BC133" s="99" t="s">
        <v>97</v>
      </c>
      <c r="BD133" s="55">
        <v>1.6E-2</v>
      </c>
      <c r="BE133" s="104">
        <v>0.1</v>
      </c>
      <c r="BF133" s="104">
        <v>0.1</v>
      </c>
      <c r="BG133" s="104">
        <v>0.1</v>
      </c>
      <c r="BH133" s="104">
        <v>0.1</v>
      </c>
      <c r="BJ133" s="99" t="s">
        <v>97</v>
      </c>
      <c r="BK133" s="172">
        <v>5.0000000000000001E-3</v>
      </c>
      <c r="BL133" s="104">
        <v>0.1</v>
      </c>
      <c r="BM133" s="104">
        <v>0.1</v>
      </c>
      <c r="BN133" s="104">
        <v>0.1</v>
      </c>
      <c r="BO133" s="104">
        <v>0.1</v>
      </c>
      <c r="BQ133" s="99" t="s">
        <v>97</v>
      </c>
      <c r="BR133" s="55">
        <v>1.6E-2</v>
      </c>
      <c r="BS133" s="104">
        <v>0.1</v>
      </c>
      <c r="BT133" s="104">
        <v>0.1</v>
      </c>
      <c r="BU133" s="104">
        <v>0.1</v>
      </c>
      <c r="BV133" s="104">
        <v>0.1</v>
      </c>
    </row>
    <row r="134" spans="1:75" x14ac:dyDescent="0.25">
      <c r="AN134" s="99" t="s">
        <v>98</v>
      </c>
      <c r="AO134" s="55">
        <v>1.6E-2</v>
      </c>
      <c r="AP134" s="104">
        <v>0.1</v>
      </c>
      <c r="AQ134" s="104">
        <v>0.1</v>
      </c>
      <c r="AR134" s="104">
        <v>0.1</v>
      </c>
      <c r="AS134" s="104">
        <v>0.1</v>
      </c>
      <c r="AU134" s="99" t="s">
        <v>98</v>
      </c>
      <c r="AV134" s="55">
        <v>1.6E-2</v>
      </c>
      <c r="AW134" s="104">
        <v>0.1</v>
      </c>
      <c r="AX134" s="104">
        <v>0.1</v>
      </c>
      <c r="AY134" s="104">
        <v>0.1</v>
      </c>
      <c r="AZ134" s="104">
        <v>0.1</v>
      </c>
      <c r="BA134" s="189"/>
      <c r="BC134" s="99" t="s">
        <v>98</v>
      </c>
      <c r="BD134" s="55">
        <v>1.6E-2</v>
      </c>
      <c r="BE134" s="104">
        <v>0.1</v>
      </c>
      <c r="BF134" s="104">
        <v>0.1</v>
      </c>
      <c r="BG134" s="104">
        <v>0.1</v>
      </c>
      <c r="BH134" s="104">
        <v>0.1</v>
      </c>
      <c r="BJ134" s="99" t="s">
        <v>98</v>
      </c>
      <c r="BK134" s="172">
        <v>5.0000000000000001E-3</v>
      </c>
      <c r="BL134" s="104">
        <v>0.1</v>
      </c>
      <c r="BM134" s="104">
        <v>0.1</v>
      </c>
      <c r="BN134" s="104">
        <v>0.1</v>
      </c>
      <c r="BO134" s="104">
        <v>0.1</v>
      </c>
      <c r="BQ134" s="99" t="s">
        <v>98</v>
      </c>
      <c r="BR134" s="55">
        <v>1.6E-2</v>
      </c>
      <c r="BS134" s="104">
        <v>0.1</v>
      </c>
      <c r="BT134" s="104">
        <v>0.1</v>
      </c>
      <c r="BU134" s="104">
        <v>0.1</v>
      </c>
      <c r="BV134" s="104">
        <v>0.1</v>
      </c>
    </row>
    <row r="135" spans="1:75" x14ac:dyDescent="0.25">
      <c r="AN135" s="99" t="s">
        <v>99</v>
      </c>
      <c r="AP135" s="104">
        <v>0.1</v>
      </c>
      <c r="AQ135" s="104">
        <v>0.1</v>
      </c>
      <c r="AR135" s="104">
        <v>0.1</v>
      </c>
      <c r="AS135" s="104">
        <v>0.1</v>
      </c>
      <c r="AU135" s="99" t="s">
        <v>99</v>
      </c>
      <c r="AW135" s="104">
        <v>0.1</v>
      </c>
      <c r="AX135" s="104">
        <v>0.1</v>
      </c>
      <c r="AY135" s="104">
        <v>0.1</v>
      </c>
      <c r="AZ135" s="104">
        <v>0.1</v>
      </c>
      <c r="BA135" s="189"/>
      <c r="BC135" s="99" t="s">
        <v>99</v>
      </c>
      <c r="BE135" s="104">
        <v>0.1</v>
      </c>
      <c r="BF135" s="104">
        <v>0.1</v>
      </c>
      <c r="BG135" s="104">
        <v>0.1</v>
      </c>
      <c r="BH135" s="104">
        <v>0.1</v>
      </c>
      <c r="BJ135" s="99" t="s">
        <v>99</v>
      </c>
      <c r="BL135" s="104">
        <v>0.1</v>
      </c>
      <c r="BM135" s="104">
        <v>0.1</v>
      </c>
      <c r="BN135" s="104">
        <v>0.1</v>
      </c>
      <c r="BO135" s="104">
        <v>0.1</v>
      </c>
      <c r="BQ135" s="99" t="s">
        <v>99</v>
      </c>
      <c r="BS135" s="104">
        <v>0.1</v>
      </c>
      <c r="BT135" s="104">
        <v>0.1</v>
      </c>
      <c r="BU135" s="104">
        <v>0.1</v>
      </c>
      <c r="BV135" s="104">
        <v>0.1</v>
      </c>
    </row>
    <row r="136" spans="1:75" x14ac:dyDescent="0.25">
      <c r="AN136" s="99" t="s">
        <v>100</v>
      </c>
      <c r="AO136" s="142"/>
      <c r="AP136" s="180"/>
      <c r="AQ136" s="104">
        <v>0.1</v>
      </c>
      <c r="AR136" s="104">
        <v>0.1</v>
      </c>
      <c r="AS136" s="104">
        <v>0.1</v>
      </c>
      <c r="AU136" s="99" t="s">
        <v>100</v>
      </c>
      <c r="AV136" s="142"/>
      <c r="AW136" s="180"/>
      <c r="AX136" s="104">
        <v>0.1</v>
      </c>
      <c r="AY136" s="104">
        <v>0.1</v>
      </c>
      <c r="AZ136" s="104">
        <v>0.1</v>
      </c>
      <c r="BA136" s="189"/>
      <c r="BC136" s="99" t="s">
        <v>100</v>
      </c>
      <c r="BD136" s="142"/>
      <c r="BE136" s="180"/>
      <c r="BF136" s="104">
        <v>0.1</v>
      </c>
      <c r="BG136" s="104">
        <v>0.1</v>
      </c>
      <c r="BH136" s="104">
        <v>0.1</v>
      </c>
      <c r="BJ136" s="99" t="s">
        <v>100</v>
      </c>
      <c r="BK136" s="142"/>
      <c r="BL136" s="180"/>
      <c r="BM136" s="104">
        <v>0.1</v>
      </c>
      <c r="BN136" s="104">
        <v>0.1</v>
      </c>
      <c r="BO136" s="104">
        <v>0.1</v>
      </c>
      <c r="BQ136" s="99" t="s">
        <v>100</v>
      </c>
      <c r="BR136" s="142"/>
      <c r="BS136" s="180"/>
      <c r="BT136" s="104">
        <v>0.1</v>
      </c>
      <c r="BU136" s="104">
        <v>0.1</v>
      </c>
      <c r="BV136" s="104">
        <v>0.1</v>
      </c>
    </row>
    <row r="137" spans="1:75" x14ac:dyDescent="0.25">
      <c r="A137" s="5"/>
      <c r="B137" s="42" t="s">
        <v>34</v>
      </c>
      <c r="J137" s="42" t="s">
        <v>34</v>
      </c>
      <c r="R137" s="42" t="s">
        <v>34</v>
      </c>
      <c r="AN137" s="99" t="s">
        <v>101</v>
      </c>
      <c r="AO137" s="55">
        <v>1.6E-2</v>
      </c>
      <c r="AP137" s="180"/>
      <c r="AQ137" s="180"/>
      <c r="AR137" s="104">
        <v>0.1</v>
      </c>
      <c r="AS137" s="104">
        <v>0.1</v>
      </c>
      <c r="AU137" s="99" t="s">
        <v>101</v>
      </c>
      <c r="AV137" s="55">
        <v>1.6E-2</v>
      </c>
      <c r="AW137" s="180"/>
      <c r="AX137" s="180"/>
      <c r="AY137" s="104">
        <v>0.1</v>
      </c>
      <c r="AZ137" s="104">
        <v>0.1</v>
      </c>
      <c r="BA137" s="189"/>
      <c r="BC137" s="99" t="s">
        <v>101</v>
      </c>
      <c r="BD137" s="55">
        <v>1.6E-2</v>
      </c>
      <c r="BE137" s="180"/>
      <c r="BF137" s="180"/>
      <c r="BG137" s="104">
        <v>0.1</v>
      </c>
      <c r="BH137" s="104">
        <v>0.1</v>
      </c>
      <c r="BJ137" s="99" t="s">
        <v>101</v>
      </c>
      <c r="BK137" s="172">
        <v>5.0000000000000001E-3</v>
      </c>
      <c r="BL137" s="180"/>
      <c r="BM137" s="180"/>
      <c r="BN137" s="104">
        <v>0.1</v>
      </c>
      <c r="BO137" s="104">
        <v>0.1</v>
      </c>
      <c r="BQ137" s="99" t="s">
        <v>101</v>
      </c>
      <c r="BR137" s="55">
        <v>1.6E-2</v>
      </c>
      <c r="BS137" s="180"/>
      <c r="BT137" s="180"/>
      <c r="BU137" s="104">
        <v>0.1</v>
      </c>
      <c r="BV137" s="104">
        <v>0.1</v>
      </c>
    </row>
    <row r="138" spans="1:75" x14ac:dyDescent="0.25">
      <c r="B138" s="43" t="s">
        <v>35</v>
      </c>
      <c r="J138" s="43" t="s">
        <v>35</v>
      </c>
      <c r="R138" s="43" t="s">
        <v>35</v>
      </c>
      <c r="AN138" s="183" t="s">
        <v>95</v>
      </c>
      <c r="AO138" s="182">
        <v>74.8</v>
      </c>
      <c r="AP138" s="182">
        <v>74.8</v>
      </c>
      <c r="AQ138" s="182">
        <v>74.8</v>
      </c>
      <c r="AR138" s="182">
        <v>74.8</v>
      </c>
      <c r="AS138" s="182">
        <v>74.8</v>
      </c>
      <c r="AU138" s="177" t="s">
        <v>95</v>
      </c>
      <c r="AV138" s="181">
        <v>88.8</v>
      </c>
      <c r="AW138" s="181">
        <v>88.8</v>
      </c>
      <c r="AX138" s="181">
        <v>88.8</v>
      </c>
      <c r="AY138" s="181">
        <v>88.8</v>
      </c>
      <c r="AZ138" s="181">
        <v>88.8</v>
      </c>
      <c r="BA138" s="190"/>
      <c r="BC138" s="177" t="s">
        <v>95</v>
      </c>
      <c r="BD138" s="182">
        <v>108</v>
      </c>
      <c r="BE138" s="182">
        <v>108</v>
      </c>
      <c r="BF138" s="182">
        <v>108</v>
      </c>
      <c r="BG138" s="182">
        <v>108</v>
      </c>
      <c r="BH138" s="182">
        <v>108</v>
      </c>
      <c r="BJ138" s="177" t="s">
        <v>95</v>
      </c>
      <c r="BK138" s="181">
        <v>6.22</v>
      </c>
      <c r="BL138" s="181">
        <v>6.22</v>
      </c>
      <c r="BM138" s="181">
        <v>6.22</v>
      </c>
      <c r="BN138" s="181">
        <v>6.22</v>
      </c>
      <c r="BO138" s="181">
        <v>6.22</v>
      </c>
      <c r="BQ138" s="183" t="s">
        <v>95</v>
      </c>
      <c r="BR138" s="182">
        <v>113</v>
      </c>
      <c r="BS138" s="182">
        <v>113</v>
      </c>
      <c r="BT138" s="182">
        <v>113</v>
      </c>
      <c r="BU138" s="182">
        <v>113</v>
      </c>
      <c r="BV138" s="182">
        <v>113</v>
      </c>
    </row>
    <row r="139" spans="1:75" x14ac:dyDescent="0.25">
      <c r="AN139" s="183" t="s">
        <v>96</v>
      </c>
      <c r="AO139" s="188">
        <v>693</v>
      </c>
      <c r="AP139" s="188">
        <v>693</v>
      </c>
      <c r="AQ139" s="188">
        <v>693</v>
      </c>
      <c r="AR139" s="188">
        <v>693</v>
      </c>
      <c r="AS139" s="188">
        <v>693</v>
      </c>
      <c r="AU139" s="177" t="s">
        <v>96</v>
      </c>
      <c r="AV139" s="187">
        <v>763</v>
      </c>
      <c r="AW139" s="187">
        <v>763</v>
      </c>
      <c r="AX139" s="187">
        <v>763</v>
      </c>
      <c r="AY139" s="187">
        <v>763</v>
      </c>
      <c r="AZ139" s="187">
        <v>763</v>
      </c>
      <c r="BA139" s="191"/>
      <c r="BC139" s="177" t="s">
        <v>96</v>
      </c>
      <c r="BD139" s="188">
        <v>846</v>
      </c>
      <c r="BE139" s="188">
        <v>846</v>
      </c>
      <c r="BF139" s="188">
        <v>846</v>
      </c>
      <c r="BG139" s="188">
        <v>846</v>
      </c>
      <c r="BH139" s="188">
        <v>846</v>
      </c>
      <c r="BJ139" s="177" t="s">
        <v>96</v>
      </c>
      <c r="BK139" s="187">
        <v>135</v>
      </c>
      <c r="BL139" s="187">
        <v>135</v>
      </c>
      <c r="BM139" s="187">
        <v>135</v>
      </c>
      <c r="BN139" s="187">
        <v>135</v>
      </c>
      <c r="BO139" s="187">
        <v>135</v>
      </c>
      <c r="BQ139" s="183" t="s">
        <v>96</v>
      </c>
      <c r="BR139" s="188">
        <v>1494</v>
      </c>
      <c r="BS139" s="188">
        <v>1494</v>
      </c>
      <c r="BT139" s="188">
        <v>1494</v>
      </c>
      <c r="BU139" s="188">
        <v>1494</v>
      </c>
      <c r="BV139" s="188">
        <v>1494</v>
      </c>
    </row>
    <row r="141" spans="1:75" x14ac:dyDescent="0.25">
      <c r="AN141" s="4"/>
      <c r="AO141" s="20" t="s">
        <v>112</v>
      </c>
      <c r="AP141" s="20"/>
      <c r="AQ141" s="20"/>
      <c r="AR141" s="20"/>
      <c r="AS141" s="20"/>
      <c r="AT141" s="20"/>
      <c r="AV141" s="4"/>
      <c r="AW141" s="20" t="s">
        <v>113</v>
      </c>
      <c r="AX141" s="20"/>
      <c r="AY141" s="20"/>
      <c r="AZ141" s="20"/>
      <c r="BA141" s="20"/>
      <c r="BB141" s="39"/>
      <c r="BD141" s="4"/>
      <c r="BE141" s="20" t="s">
        <v>114</v>
      </c>
      <c r="BF141" s="20"/>
      <c r="BG141" s="20"/>
      <c r="BH141" s="20"/>
      <c r="BI141" s="20"/>
    </row>
    <row r="142" spans="1:75" x14ac:dyDescent="0.25">
      <c r="AN142" s="38" t="s">
        <v>16</v>
      </c>
      <c r="AO142" s="20"/>
      <c r="AP142" s="20" t="s">
        <v>45</v>
      </c>
      <c r="AQ142" s="20">
        <v>2019</v>
      </c>
      <c r="AR142" s="20">
        <v>2020</v>
      </c>
      <c r="AS142" s="20">
        <v>2021</v>
      </c>
      <c r="AT142" s="20">
        <v>2022</v>
      </c>
      <c r="AV142" s="38" t="s">
        <v>16</v>
      </c>
      <c r="AW142" s="20" t="s">
        <v>45</v>
      </c>
      <c r="AX142" s="20">
        <v>2019</v>
      </c>
      <c r="AY142" s="20">
        <v>2020</v>
      </c>
      <c r="AZ142" s="20">
        <v>2021</v>
      </c>
      <c r="BA142" s="20">
        <v>2022</v>
      </c>
      <c r="BB142" s="39"/>
      <c r="BD142" s="38" t="s">
        <v>16</v>
      </c>
      <c r="BE142" s="20" t="s">
        <v>45</v>
      </c>
      <c r="BF142" s="20">
        <v>2019</v>
      </c>
      <c r="BG142" s="20">
        <v>2020</v>
      </c>
      <c r="BH142" s="20">
        <v>2021</v>
      </c>
      <c r="BI142" s="20">
        <v>2022</v>
      </c>
    </row>
    <row r="143" spans="1:75" x14ac:dyDescent="0.25">
      <c r="AN143" s="99" t="s">
        <v>97</v>
      </c>
      <c r="AO143" s="7"/>
      <c r="AP143" s="55">
        <v>1.6E-2</v>
      </c>
      <c r="AQ143" s="104">
        <v>0.1</v>
      </c>
      <c r="AR143" s="104">
        <v>0.1</v>
      </c>
      <c r="AS143" s="104">
        <v>0.1</v>
      </c>
      <c r="AT143" s="104">
        <v>0.1</v>
      </c>
      <c r="AV143" s="99" t="s">
        <v>97</v>
      </c>
      <c r="AW143" s="55">
        <v>1.6E-2</v>
      </c>
      <c r="AX143" s="104">
        <v>0.1</v>
      </c>
      <c r="AY143" s="104">
        <v>0.1</v>
      </c>
      <c r="AZ143" s="104">
        <v>0.1</v>
      </c>
      <c r="BA143" s="104">
        <v>0.1</v>
      </c>
      <c r="BB143" s="189"/>
      <c r="BD143" s="99" t="s">
        <v>97</v>
      </c>
      <c r="BE143" s="55">
        <v>1.6E-2</v>
      </c>
      <c r="BF143" s="104">
        <v>0.1</v>
      </c>
      <c r="BG143" s="104">
        <v>0.1</v>
      </c>
      <c r="BH143" s="104">
        <v>0.1</v>
      </c>
      <c r="BI143" s="104">
        <v>0.1</v>
      </c>
    </row>
    <row r="144" spans="1:75" x14ac:dyDescent="0.25">
      <c r="AN144" s="99" t="s">
        <v>98</v>
      </c>
      <c r="AO144" s="7"/>
      <c r="AP144" s="55">
        <v>1.6E-2</v>
      </c>
      <c r="AQ144" s="104">
        <v>0.1</v>
      </c>
      <c r="AR144" s="104">
        <v>0.1</v>
      </c>
      <c r="AS144" s="104">
        <v>0.1</v>
      </c>
      <c r="AT144" s="104">
        <v>0.1</v>
      </c>
      <c r="AV144" s="99" t="s">
        <v>98</v>
      </c>
      <c r="AW144" s="55">
        <v>1.6E-2</v>
      </c>
      <c r="AX144" s="104">
        <v>0.1</v>
      </c>
      <c r="AY144" s="104">
        <v>0.1</v>
      </c>
      <c r="AZ144" s="104">
        <v>0.1</v>
      </c>
      <c r="BA144" s="104">
        <v>0.1</v>
      </c>
      <c r="BB144" s="189"/>
      <c r="BD144" s="99" t="s">
        <v>98</v>
      </c>
      <c r="BE144" s="55">
        <v>1.6E-2</v>
      </c>
      <c r="BF144" s="104">
        <v>0.1</v>
      </c>
      <c r="BG144" s="104">
        <v>0.1</v>
      </c>
      <c r="BH144" s="104">
        <v>0.1</v>
      </c>
      <c r="BI144" s="104">
        <v>0.1</v>
      </c>
    </row>
    <row r="145" spans="13:61" x14ac:dyDescent="0.25">
      <c r="AN145" s="99" t="s">
        <v>99</v>
      </c>
      <c r="AO145" s="142"/>
      <c r="AQ145" s="104">
        <v>0.1</v>
      </c>
      <c r="AR145" s="104">
        <v>0.1</v>
      </c>
      <c r="AS145" s="104">
        <v>0.1</v>
      </c>
      <c r="AT145" s="104">
        <v>0.1</v>
      </c>
      <c r="AV145" s="99" t="s">
        <v>99</v>
      </c>
      <c r="AX145" s="104">
        <v>0.1</v>
      </c>
      <c r="AY145" s="104">
        <v>0.1</v>
      </c>
      <c r="AZ145" s="104">
        <v>0.1</v>
      </c>
      <c r="BA145" s="104">
        <v>0.1</v>
      </c>
      <c r="BB145" s="189"/>
      <c r="BD145" s="99" t="s">
        <v>99</v>
      </c>
      <c r="BF145" s="104">
        <v>0.1</v>
      </c>
      <c r="BG145" s="104">
        <v>0.1</v>
      </c>
      <c r="BH145" s="104">
        <v>0.1</v>
      </c>
      <c r="BI145" s="104">
        <v>0.1</v>
      </c>
    </row>
    <row r="146" spans="13:61" x14ac:dyDescent="0.25">
      <c r="AN146" s="99" t="s">
        <v>100</v>
      </c>
      <c r="AO146" s="142"/>
      <c r="AP146" s="142"/>
      <c r="AQ146" s="180"/>
      <c r="AR146" s="104">
        <v>0.1</v>
      </c>
      <c r="AS146" s="104">
        <v>0.1</v>
      </c>
      <c r="AT146" s="104">
        <v>0.1</v>
      </c>
      <c r="AV146" s="99" t="s">
        <v>100</v>
      </c>
      <c r="AW146" s="142"/>
      <c r="AX146" s="180"/>
      <c r="AY146" s="104">
        <v>0.1</v>
      </c>
      <c r="AZ146" s="104">
        <v>0.1</v>
      </c>
      <c r="BA146" s="104">
        <v>0.1</v>
      </c>
      <c r="BB146" s="189"/>
      <c r="BD146" s="99" t="s">
        <v>100</v>
      </c>
      <c r="BE146" s="142"/>
      <c r="BF146" s="180"/>
      <c r="BG146" s="104">
        <v>0.1</v>
      </c>
      <c r="BH146" s="104">
        <v>0.1</v>
      </c>
      <c r="BI146" s="104">
        <v>0.1</v>
      </c>
    </row>
    <row r="147" spans="13:61" x14ac:dyDescent="0.25">
      <c r="AN147" s="99" t="s">
        <v>101</v>
      </c>
      <c r="AO147" s="142"/>
      <c r="AP147" s="55">
        <v>1.6E-2</v>
      </c>
      <c r="AQ147" s="180"/>
      <c r="AR147" s="180"/>
      <c r="AS147" s="104">
        <v>0.1</v>
      </c>
      <c r="AT147" s="104">
        <v>0.1</v>
      </c>
      <c r="AV147" s="99" t="s">
        <v>101</v>
      </c>
      <c r="AW147" s="55">
        <v>1.6E-2</v>
      </c>
      <c r="AX147" s="180"/>
      <c r="AY147" s="180"/>
      <c r="AZ147" s="104">
        <v>0.1</v>
      </c>
      <c r="BA147" s="104">
        <v>0.1</v>
      </c>
      <c r="BB147" s="189"/>
      <c r="BD147" s="99" t="s">
        <v>101</v>
      </c>
      <c r="BE147" s="55">
        <v>1.6E-2</v>
      </c>
      <c r="BF147" s="180"/>
      <c r="BG147" s="180"/>
      <c r="BH147" s="104">
        <v>0.1</v>
      </c>
      <c r="BI147" s="104">
        <v>0.1</v>
      </c>
    </row>
    <row r="148" spans="13:61" x14ac:dyDescent="0.25">
      <c r="AN148" s="183" t="s">
        <v>95</v>
      </c>
      <c r="AO148" s="11"/>
      <c r="AP148" s="181">
        <v>21.2</v>
      </c>
      <c r="AQ148" s="181">
        <v>21.2</v>
      </c>
      <c r="AR148" s="181">
        <v>21.2</v>
      </c>
      <c r="AS148" s="181">
        <v>21.2</v>
      </c>
      <c r="AT148" s="181">
        <v>21.2</v>
      </c>
      <c r="AV148" s="177" t="s">
        <v>95</v>
      </c>
      <c r="AW148" s="182">
        <v>153</v>
      </c>
      <c r="AX148" s="182">
        <v>153</v>
      </c>
      <c r="AY148" s="182">
        <v>153</v>
      </c>
      <c r="AZ148" s="182">
        <v>153</v>
      </c>
      <c r="BA148" s="182">
        <v>153</v>
      </c>
      <c r="BB148" s="192"/>
      <c r="BD148" s="177" t="s">
        <v>95</v>
      </c>
      <c r="BE148" s="181">
        <v>20.2</v>
      </c>
      <c r="BF148" s="181">
        <v>20.2</v>
      </c>
      <c r="BG148" s="181">
        <v>20.2</v>
      </c>
      <c r="BH148" s="181">
        <v>20.2</v>
      </c>
      <c r="BI148" s="181">
        <v>20.2</v>
      </c>
    </row>
    <row r="149" spans="13:61" x14ac:dyDescent="0.25">
      <c r="AN149" s="183" t="s">
        <v>96</v>
      </c>
      <c r="AP149" s="187">
        <v>144</v>
      </c>
      <c r="AQ149" s="187">
        <v>144</v>
      </c>
      <c r="AR149" s="187">
        <v>144</v>
      </c>
      <c r="AS149" s="187">
        <v>144</v>
      </c>
      <c r="AT149" s="187">
        <v>144</v>
      </c>
      <c r="AV149" s="177" t="s">
        <v>96</v>
      </c>
      <c r="AW149" s="188">
        <v>1398</v>
      </c>
      <c r="AX149" s="188">
        <v>1398</v>
      </c>
      <c r="AY149" s="188">
        <v>1398</v>
      </c>
      <c r="AZ149" s="188">
        <v>1398</v>
      </c>
      <c r="BA149" s="188">
        <v>1398</v>
      </c>
      <c r="BB149" s="193"/>
      <c r="BD149" s="177" t="s">
        <v>96</v>
      </c>
      <c r="BE149" s="187">
        <v>201</v>
      </c>
      <c r="BF149" s="187">
        <v>201</v>
      </c>
      <c r="BG149" s="187">
        <v>201</v>
      </c>
      <c r="BH149" s="187">
        <v>201</v>
      </c>
      <c r="BI149" s="187">
        <v>201</v>
      </c>
    </row>
    <row r="156" spans="13:61" ht="46.15" customHeight="1" x14ac:dyDescent="0.25"/>
    <row r="160" spans="13:61" ht="18.75" x14ac:dyDescent="0.25">
      <c r="M160" s="44"/>
    </row>
    <row r="163" spans="2:18" x14ac:dyDescent="0.25">
      <c r="B163" t="s">
        <v>34</v>
      </c>
      <c r="J163" t="s">
        <v>34</v>
      </c>
      <c r="R163" t="s">
        <v>34</v>
      </c>
    </row>
    <row r="164" spans="2:18" x14ac:dyDescent="0.25">
      <c r="B164" s="5" t="s">
        <v>35</v>
      </c>
      <c r="J164" s="5" t="s">
        <v>35</v>
      </c>
      <c r="P164" s="42"/>
      <c r="R164" s="5" t="s">
        <v>35</v>
      </c>
    </row>
    <row r="165" spans="2:18" x14ac:dyDescent="0.25">
      <c r="J165" s="43"/>
      <c r="P165" s="43"/>
    </row>
    <row r="195" spans="2:18" x14ac:dyDescent="0.25">
      <c r="B195" t="s">
        <v>34</v>
      </c>
      <c r="J195" t="s">
        <v>34</v>
      </c>
      <c r="R195" t="s">
        <v>34</v>
      </c>
    </row>
    <row r="196" spans="2:18" x14ac:dyDescent="0.25">
      <c r="B196" s="5" t="s">
        <v>35</v>
      </c>
      <c r="J196" s="5" t="s">
        <v>35</v>
      </c>
      <c r="R196" s="5" t="s">
        <v>35</v>
      </c>
    </row>
    <row r="224" spans="2:10" x14ac:dyDescent="0.25">
      <c r="B224" t="s">
        <v>34</v>
      </c>
      <c r="J224" t="s">
        <v>34</v>
      </c>
    </row>
    <row r="225" spans="2:18" x14ac:dyDescent="0.25">
      <c r="B225" s="5" t="s">
        <v>35</v>
      </c>
      <c r="J225" s="5" t="s">
        <v>35</v>
      </c>
      <c r="R225" s="5"/>
    </row>
    <row r="309" spans="3:11" ht="62.45" customHeight="1" x14ac:dyDescent="0.25">
      <c r="C309" s="216" t="s">
        <v>124</v>
      </c>
      <c r="D309" s="216"/>
      <c r="E309" s="216"/>
      <c r="F309" s="216"/>
      <c r="G309" s="216"/>
      <c r="H309" s="216"/>
      <c r="I309" s="216"/>
      <c r="J309" s="216"/>
      <c r="K309" s="216"/>
    </row>
    <row r="310" spans="3:11" ht="93.6" customHeight="1" x14ac:dyDescent="0.25">
      <c r="C310" s="213" t="s">
        <v>125</v>
      </c>
      <c r="D310" s="213"/>
      <c r="E310" s="213"/>
      <c r="F310" s="213"/>
      <c r="G310" s="213"/>
      <c r="H310" s="213"/>
      <c r="I310" s="213"/>
      <c r="J310" s="213"/>
      <c r="K310" s="213"/>
    </row>
    <row r="311" spans="3:11" ht="109.15" customHeight="1" x14ac:dyDescent="0.25">
      <c r="C311" s="213" t="s">
        <v>126</v>
      </c>
      <c r="D311" s="213"/>
      <c r="E311" s="213"/>
      <c r="F311" s="213"/>
      <c r="G311" s="213"/>
      <c r="H311" s="213"/>
      <c r="I311" s="213"/>
      <c r="J311" s="213"/>
      <c r="K311" s="213"/>
    </row>
    <row r="312" spans="3:11" ht="109.15" customHeight="1" x14ac:dyDescent="0.25">
      <c r="C312" s="213" t="s">
        <v>127</v>
      </c>
      <c r="D312" s="213"/>
      <c r="E312" s="213"/>
      <c r="F312" s="213"/>
      <c r="G312" s="213"/>
      <c r="H312" s="213"/>
      <c r="I312" s="213"/>
      <c r="J312" s="213"/>
      <c r="K312" s="213"/>
    </row>
    <row r="313" spans="3:11" x14ac:dyDescent="0.25">
      <c r="C313" s="194"/>
    </row>
    <row r="393" spans="2:50" s="41" customFormat="1" x14ac:dyDescent="0.25">
      <c r="B393" s="4"/>
      <c r="C393" s="20" t="s">
        <v>0</v>
      </c>
      <c r="D393" s="20"/>
      <c r="E393" s="20"/>
      <c r="F393" s="20"/>
      <c r="G393" s="20"/>
      <c r="H393" s="20"/>
      <c r="I393" s="20"/>
      <c r="J393" s="20"/>
      <c r="K393"/>
      <c r="L393"/>
      <c r="M393" s="39"/>
      <c r="N393" s="20" t="s">
        <v>1</v>
      </c>
      <c r="O393" s="20"/>
      <c r="P393" s="20"/>
      <c r="Q393" s="20"/>
      <c r="R393" s="39"/>
      <c r="S393" s="20" t="s">
        <v>2</v>
      </c>
      <c r="T393" s="20"/>
      <c r="U393" s="20"/>
      <c r="V393" s="20"/>
      <c r="W393" s="39"/>
      <c r="X393" s="20" t="s">
        <v>3</v>
      </c>
      <c r="Y393" s="20"/>
      <c r="Z393" s="20"/>
      <c r="AA393" s="20"/>
      <c r="AB393" s="37"/>
      <c r="AC393" s="20" t="s">
        <v>4</v>
      </c>
      <c r="AD393" s="20"/>
      <c r="AE393" s="20"/>
      <c r="AF393" s="20"/>
      <c r="AG393" s="20"/>
      <c r="AH393" s="20"/>
      <c r="AI393" s="20"/>
      <c r="AJ393" s="20"/>
      <c r="AK393" s="20"/>
      <c r="AL393" s="20"/>
      <c r="AM393" s="39"/>
      <c r="AN393" s="20" t="s">
        <v>5</v>
      </c>
      <c r="AO393" s="20"/>
      <c r="AP393" s="39"/>
      <c r="AQ393" s="39"/>
      <c r="AS393" s="39"/>
      <c r="AT393" s="39"/>
      <c r="AU393" s="39"/>
      <c r="AV393" s="39"/>
      <c r="AW393" s="39"/>
      <c r="AX393" s="39"/>
    </row>
    <row r="394" spans="2:50" s="41" customFormat="1" x14ac:dyDescent="0.25">
      <c r="B394" s="38" t="s">
        <v>16</v>
      </c>
      <c r="C394" s="20"/>
      <c r="D394" s="20">
        <v>2019</v>
      </c>
      <c r="E394" s="20"/>
      <c r="F394" s="20">
        <v>2020</v>
      </c>
      <c r="G394" s="20"/>
      <c r="H394" s="20"/>
      <c r="I394" s="20"/>
      <c r="J394" s="20">
        <v>2021</v>
      </c>
      <c r="K394"/>
      <c r="L394"/>
      <c r="M394" s="20">
        <v>2019</v>
      </c>
      <c r="N394" s="20">
        <v>2020</v>
      </c>
      <c r="O394" s="20">
        <v>2021</v>
      </c>
      <c r="P394" s="39"/>
      <c r="Q394" s="20">
        <v>2018</v>
      </c>
      <c r="R394" s="20">
        <v>2019</v>
      </c>
      <c r="S394" s="20">
        <v>2020</v>
      </c>
      <c r="T394" s="20">
        <v>2021</v>
      </c>
      <c r="U394" s="39"/>
      <c r="V394" s="20">
        <v>2018</v>
      </c>
      <c r="W394" s="20">
        <v>2019</v>
      </c>
      <c r="X394" s="20">
        <v>2020</v>
      </c>
      <c r="Y394" s="20">
        <v>2021</v>
      </c>
      <c r="Z394" s="39"/>
      <c r="AA394" s="20">
        <v>2018</v>
      </c>
      <c r="AB394" s="20">
        <v>2019</v>
      </c>
      <c r="AC394" s="20">
        <v>2020</v>
      </c>
      <c r="AD394" s="20">
        <v>2021</v>
      </c>
      <c r="AE394" s="39"/>
      <c r="AF394" s="39"/>
      <c r="AG394" s="39"/>
      <c r="AH394" s="39"/>
      <c r="AI394" s="39"/>
      <c r="AJ394" s="39"/>
      <c r="AK394" s="39"/>
      <c r="AL394" s="20">
        <v>2018</v>
      </c>
      <c r="AM394" s="20">
        <v>2019</v>
      </c>
      <c r="AN394" s="20">
        <v>2020</v>
      </c>
      <c r="AO394" s="20">
        <v>2021</v>
      </c>
    </row>
    <row r="395" spans="2:50" s="41" customFormat="1" x14ac:dyDescent="0.25">
      <c r="B395" s="1" t="s">
        <v>92</v>
      </c>
      <c r="C395" s="7"/>
      <c r="D395" s="13">
        <v>13</v>
      </c>
      <c r="E395" s="13"/>
      <c r="F395" s="13">
        <v>13</v>
      </c>
      <c r="G395" s="13"/>
      <c r="H395" s="13"/>
      <c r="I395" s="13"/>
      <c r="J395" s="13">
        <v>13</v>
      </c>
      <c r="K395"/>
      <c r="L395"/>
      <c r="M395" s="2">
        <v>12.66</v>
      </c>
      <c r="N395" s="142">
        <v>25</v>
      </c>
      <c r="O395" s="156">
        <v>31.21</v>
      </c>
      <c r="P395" s="157"/>
      <c r="Q395" s="12">
        <v>33</v>
      </c>
      <c r="R395" s="2">
        <v>20.57</v>
      </c>
      <c r="S395" s="142">
        <v>46.79</v>
      </c>
      <c r="T395" s="156">
        <v>63.7</v>
      </c>
      <c r="U395" s="157"/>
      <c r="V395" s="13">
        <v>735</v>
      </c>
      <c r="W395" s="9">
        <v>1250</v>
      </c>
      <c r="X395" s="9">
        <v>1250</v>
      </c>
      <c r="Y395" s="9">
        <v>1250</v>
      </c>
      <c r="Z395" s="40"/>
      <c r="AA395" s="15">
        <v>9.1000000000000004E-3</v>
      </c>
      <c r="AB395" s="17">
        <v>0.46010000000000001</v>
      </c>
      <c r="AC395" s="159">
        <v>3.7600000000000001E-2</v>
      </c>
      <c r="AD395" s="8">
        <v>0.02</v>
      </c>
      <c r="AE395" s="160"/>
      <c r="AF395" s="160"/>
      <c r="AG395" s="160"/>
      <c r="AH395" s="160"/>
      <c r="AI395" s="160"/>
      <c r="AJ395" s="160"/>
      <c r="AK395" s="160"/>
      <c r="AL395" s="13">
        <v>2</v>
      </c>
      <c r="AM395" s="9">
        <v>7</v>
      </c>
      <c r="AN395" s="9">
        <v>7</v>
      </c>
      <c r="AO395" s="9">
        <v>7</v>
      </c>
    </row>
    <row r="396" spans="2:50" s="41" customFormat="1" x14ac:dyDescent="0.25">
      <c r="B396" s="1" t="s">
        <v>93</v>
      </c>
      <c r="C396" s="7"/>
      <c r="D396" s="13">
        <v>13</v>
      </c>
      <c r="E396" s="13"/>
      <c r="F396" s="13">
        <v>13</v>
      </c>
      <c r="G396" s="13"/>
      <c r="H396" s="13"/>
      <c r="I396" s="13"/>
      <c r="J396" s="13">
        <v>13</v>
      </c>
      <c r="K396"/>
      <c r="L396"/>
      <c r="M396" s="2">
        <v>8.39</v>
      </c>
      <c r="N396" s="142">
        <v>16.739999999999998</v>
      </c>
      <c r="O396" s="156">
        <v>13.01</v>
      </c>
      <c r="P396" s="157"/>
      <c r="Q396" s="12">
        <v>108</v>
      </c>
      <c r="R396" s="2">
        <v>14.46</v>
      </c>
      <c r="S396" s="142">
        <v>44.18</v>
      </c>
      <c r="T396" s="156">
        <v>20.83</v>
      </c>
      <c r="U396" s="157"/>
      <c r="V396" s="12">
        <v>1329</v>
      </c>
      <c r="W396" s="9">
        <v>1250</v>
      </c>
      <c r="X396" s="9">
        <v>1250</v>
      </c>
      <c r="Y396" s="9">
        <v>1250</v>
      </c>
      <c r="Z396" s="40"/>
      <c r="AA396" s="15">
        <v>0.26910000000000001</v>
      </c>
      <c r="AB396" s="17">
        <v>1.11E-2</v>
      </c>
      <c r="AC396" s="16">
        <v>1.11E-2</v>
      </c>
      <c r="AD396" s="8">
        <v>0.02</v>
      </c>
      <c r="AE396" s="160"/>
      <c r="AF396" s="160"/>
      <c r="AG396" s="160"/>
      <c r="AH396" s="160"/>
      <c r="AI396" s="160"/>
      <c r="AJ396" s="160"/>
      <c r="AK396" s="160"/>
      <c r="AL396" s="13">
        <v>2</v>
      </c>
      <c r="AM396" s="9">
        <v>7</v>
      </c>
      <c r="AN396" s="9">
        <v>7</v>
      </c>
      <c r="AO396" s="9">
        <v>7</v>
      </c>
    </row>
    <row r="397" spans="2:50" s="41" customFormat="1" x14ac:dyDescent="0.25">
      <c r="B397" s="1" t="s">
        <v>94</v>
      </c>
      <c r="C397" s="142"/>
      <c r="D397" s="13">
        <v>13</v>
      </c>
      <c r="E397" s="13"/>
      <c r="F397" s="13">
        <v>13</v>
      </c>
      <c r="G397" s="13"/>
      <c r="H397" s="13"/>
      <c r="I397" s="13"/>
      <c r="J397" s="13">
        <v>13</v>
      </c>
      <c r="K397"/>
      <c r="L397"/>
      <c r="M397" s="2">
        <v>21.14</v>
      </c>
      <c r="N397" s="142">
        <v>32.44</v>
      </c>
      <c r="O397" s="156">
        <v>12.81</v>
      </c>
      <c r="P397" s="157"/>
      <c r="Q397" s="12">
        <v>13</v>
      </c>
      <c r="R397" s="2">
        <v>27.03</v>
      </c>
      <c r="S397" s="142">
        <v>65.39</v>
      </c>
      <c r="T397" s="156">
        <v>19.829999999999998</v>
      </c>
      <c r="U397" s="157"/>
      <c r="V397" s="12">
        <v>1023</v>
      </c>
      <c r="W397" s="9">
        <v>1250</v>
      </c>
      <c r="X397" s="9">
        <v>1250</v>
      </c>
      <c r="Y397" s="9">
        <v>1250</v>
      </c>
      <c r="Z397" s="40"/>
      <c r="AA397" s="15">
        <v>9.4000000000000004E-3</v>
      </c>
      <c r="AB397" s="17">
        <v>8.48E-2</v>
      </c>
      <c r="AC397" s="159">
        <v>0.15570000000000001</v>
      </c>
      <c r="AD397" s="8">
        <v>0.02</v>
      </c>
      <c r="AE397" s="160"/>
      <c r="AF397" s="160"/>
      <c r="AG397" s="160"/>
      <c r="AH397" s="160"/>
      <c r="AI397" s="160"/>
      <c r="AJ397" s="160"/>
      <c r="AK397" s="160"/>
      <c r="AL397" s="13">
        <v>2</v>
      </c>
      <c r="AM397" s="9">
        <v>7</v>
      </c>
      <c r="AN397" s="9">
        <v>7</v>
      </c>
      <c r="AO397" s="9">
        <v>7</v>
      </c>
    </row>
    <row r="398" spans="2:50" s="41" customFormat="1" x14ac:dyDescent="0.25">
      <c r="B398" s="20" t="s">
        <v>17</v>
      </c>
      <c r="C398" s="11">
        <v>2</v>
      </c>
      <c r="D398" s="11">
        <v>2</v>
      </c>
      <c r="E398" s="11"/>
      <c r="F398" s="11">
        <v>2</v>
      </c>
      <c r="G398" s="11"/>
      <c r="H398" s="11"/>
      <c r="I398" s="11"/>
      <c r="J398" s="4">
        <v>250</v>
      </c>
      <c r="K398"/>
      <c r="L398"/>
      <c r="N398" s="4">
        <v>50</v>
      </c>
      <c r="O398" s="4">
        <v>50</v>
      </c>
      <c r="P398" s="4">
        <v>50</v>
      </c>
      <c r="Q398" s="4">
        <v>50</v>
      </c>
      <c r="S398" s="4">
        <v>100</v>
      </c>
      <c r="T398" s="4">
        <v>100</v>
      </c>
      <c r="U398" s="4">
        <v>100</v>
      </c>
      <c r="V398" s="4">
        <v>100</v>
      </c>
      <c r="X398" s="3">
        <v>10000</v>
      </c>
      <c r="Y398" s="3">
        <v>10000</v>
      </c>
      <c r="Z398" s="3">
        <v>10000</v>
      </c>
      <c r="AA398" s="3">
        <v>10000</v>
      </c>
      <c r="AC398" s="14">
        <v>1.5</v>
      </c>
      <c r="AD398" s="14">
        <v>1.5</v>
      </c>
      <c r="AE398" s="14">
        <v>1.5</v>
      </c>
      <c r="AF398" s="14"/>
      <c r="AG398" s="14"/>
      <c r="AH398" s="14"/>
      <c r="AI398" s="14"/>
      <c r="AJ398" s="14"/>
      <c r="AK398" s="14"/>
      <c r="AL398" s="14">
        <v>1.5</v>
      </c>
      <c r="AN398" s="3">
        <v>150</v>
      </c>
      <c r="AO398" s="3">
        <v>150</v>
      </c>
    </row>
    <row r="399" spans="2:50" s="41" customFormat="1" x14ac:dyDescent="0.25">
      <c r="K399"/>
      <c r="L399"/>
    </row>
  </sheetData>
  <mergeCells count="17">
    <mergeCell ref="N16:P16"/>
    <mergeCell ref="B69:AC69"/>
    <mergeCell ref="B71:B72"/>
    <mergeCell ref="C71:C72"/>
    <mergeCell ref="D71:D72"/>
    <mergeCell ref="E71:E72"/>
    <mergeCell ref="F71:F72"/>
    <mergeCell ref="G71:I71"/>
    <mergeCell ref="J71:L71"/>
    <mergeCell ref="M71:O71"/>
    <mergeCell ref="C312:K312"/>
    <mergeCell ref="P71:S71"/>
    <mergeCell ref="T71:X71"/>
    <mergeCell ref="Y71:AC71"/>
    <mergeCell ref="C309:K309"/>
    <mergeCell ref="C310:K310"/>
    <mergeCell ref="C311:K311"/>
  </mergeCells>
  <pageMargins left="0.70866141732283472" right="0.70866141732283472" top="0.74803149606299213" bottom="0.74803149606299213" header="0.31496062992125984" footer="0.31496062992125984"/>
  <pageSetup scale="29" orientation="landscape" horizontalDpi="300" r:id="rId1"/>
  <rowBreaks count="2" manualBreakCount="2">
    <brk id="89" max="29" man="1"/>
    <brk id="177" max="2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3</vt:i4>
      </vt:variant>
    </vt:vector>
  </HeadingPairs>
  <TitlesOfParts>
    <vt:vector size="6" baseType="lpstr">
      <vt:lpstr>AIRE</vt:lpstr>
      <vt:lpstr>AGUA DE MAR</vt:lpstr>
      <vt:lpstr>SEDIMENTOS MARINOS</vt:lpstr>
      <vt:lpstr>'AGUA DE MAR'!Área_de_impresión</vt:lpstr>
      <vt:lpstr>AIRE!Área_de_impresión</vt:lpstr>
      <vt:lpstr>'SEDIMENTOS MARINOS'!Área_de_impresión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matias razuri davila</dc:creator>
  <cp:lastModifiedBy>Wilson Matias Razuri Davila</cp:lastModifiedBy>
  <cp:lastPrinted>2022-05-11T17:18:06Z</cp:lastPrinted>
  <dcterms:created xsi:type="dcterms:W3CDTF">2022-05-09T12:56:17Z</dcterms:created>
  <dcterms:modified xsi:type="dcterms:W3CDTF">2023-01-25T16:06:24Z</dcterms:modified>
</cp:coreProperties>
</file>